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020" tabRatio="774" activeTab="6"/>
  </bookViews>
  <sheets>
    <sheet name="01. ARCH" sheetId="1" r:id="rId1"/>
    <sheet name="02. ELEC" sheetId="2" r:id="rId2"/>
    <sheet name="03. HVAC" sheetId="4" r:id="rId3"/>
    <sheet name="04. WSS" sheetId="3" r:id="rId4"/>
    <sheet name="05. PHOTOVOLTAICS" sheetId="5" r:id="rId5"/>
    <sheet name="06. FP" sheetId="6" r:id="rId6"/>
    <sheet name="RECAPITULATION" sheetId="7" r:id="rId7"/>
  </sheets>
  <externalReferences>
    <externalReference r:id="rId9"/>
    <externalReference r:id="rId10"/>
  </externalReferences>
  <definedNames>
    <definedName name="_xlnm.Print_Area" localSheetId="0">'01. ARCH'!$A$1:$F$254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<sst xmlns="http://schemas.openxmlformats.org/spreadsheetml/2006/main" count="1312" uniqueCount="820">
  <si>
    <t>Pos.</t>
  </si>
  <si>
    <t>Description of works</t>
  </si>
  <si>
    <t>Units</t>
  </si>
  <si>
    <t>Quantity</t>
  </si>
  <si>
    <t>Price [MKD]</t>
  </si>
  <si>
    <t>Total amount [MKD]</t>
  </si>
  <si>
    <t>PREPARATORY WORKS</t>
  </si>
  <si>
    <t>1.1.</t>
  </si>
  <si>
    <t>Site setup and organization according to the site organization scheme provided by the contractor.</t>
  </si>
  <si>
    <t>lump sum</t>
  </si>
  <si>
    <t>1.2.</t>
  </si>
  <si>
    <t>Geodetic marking of the building</t>
  </si>
  <si>
    <t>SUM - Preparatory works</t>
  </si>
  <si>
    <t>EARTH WORKS</t>
  </si>
  <si>
    <t>2.1.</t>
  </si>
  <si>
    <t>Mechanical excavation of soil for the installation of foundations and slab. The soil classification shall be verified using the Geomechanically Study provided at the construction site by the Investor. The excavation position includes a slope inclination of 45 degrees. Excavation support (shoring) should be taken into account and provided if necessary (as per the opinion of the authorized Supervising Engineer).</t>
  </si>
  <si>
    <r>
      <rPr>
        <sz val="11"/>
        <color theme="1"/>
        <rFont val="Arial"/>
        <charset val="204"/>
      </rPr>
      <t>m</t>
    </r>
    <r>
      <rPr>
        <vertAlign val="superscript"/>
        <sz val="11"/>
        <color theme="1"/>
        <rFont val="Arial"/>
        <charset val="204"/>
      </rPr>
      <t>3</t>
    </r>
  </si>
  <si>
    <t>2.2.</t>
  </si>
  <si>
    <t>Compaction of the soil after the excavation, in preparation for placing a buffer layer, leveling, until the appropriate module of compressibility is achieved.</t>
  </si>
  <si>
    <r>
      <rPr>
        <sz val="11"/>
        <color theme="1"/>
        <rFont val="Arial"/>
        <charset val="204"/>
      </rPr>
      <t>m</t>
    </r>
    <r>
      <rPr>
        <vertAlign val="superscript"/>
        <sz val="11"/>
        <color theme="1"/>
        <rFont val="Arial"/>
        <charset val="204"/>
      </rPr>
      <t>2</t>
    </r>
  </si>
  <si>
    <t>2.3.</t>
  </si>
  <si>
    <t xml:space="preserve">Procurement, transport and dispersion of the buffer made of crushed stone with total thickness of D=50см, in 2 layers of 25cm with compaction to the modules of compressibility in accordance with the
Project for Building Structures and The Geotechnical Elaborate (50Мpa). The buffer is placed beneath the foundations and the slab, all in accordance with the graphical attachments and descriptions from the Project for Building Construction and the Architectural Project. </t>
  </si>
  <si>
    <t>under foundation</t>
  </si>
  <si>
    <t>under slab</t>
  </si>
  <si>
    <t>under docking foundation</t>
  </si>
  <si>
    <t>under docking slab</t>
  </si>
  <si>
    <t>under ramp</t>
  </si>
  <si>
    <t>under stairs</t>
  </si>
  <si>
    <t>SUM:</t>
  </si>
  <si>
    <r>
      <rPr>
        <b/>
        <sz val="11"/>
        <rFont val="Arial"/>
        <charset val="204"/>
      </rPr>
      <t>m</t>
    </r>
    <r>
      <rPr>
        <b/>
        <vertAlign val="superscript"/>
        <sz val="11"/>
        <rFont val="Arial"/>
        <charset val="204"/>
      </rPr>
      <t>3</t>
    </r>
  </si>
  <si>
    <t>2.4.</t>
  </si>
  <si>
    <t>Procurement and transport, with compaction in layers, of suitable material for backfilling around isolated footings, strip foundations, and beneath the floor slab.</t>
  </si>
  <si>
    <t>SUM - Earth works</t>
  </si>
  <si>
    <t>CONCRETE WORKS</t>
  </si>
  <si>
    <t>Procurement of material, transportation and execution of the concrete and reinforced concrete constructive elements. The execution of all concrete works is with concrete made according to the Macedonian standards and norms for these works and in accordance with the project for Building constructions. All necessary plating material is included in all positions.</t>
  </si>
  <si>
    <t>In all concrete works planned for the underground levels, a recipe for concrete with the addition of an additive for waterproofing should be taken into account - according to needs. When giving a price for the performance of concrete works for which there is a need to install formwork and scaffolding, the same should be calculated in the appropriate position - mandatory.</t>
  </si>
  <si>
    <t>3.1.</t>
  </si>
  <si>
    <t>PAVILION</t>
  </si>
  <si>
    <t>3.1.1.</t>
  </si>
  <si>
    <t>Concreting a layer of lean concrete beneath isolated footings, connection beams, and the slab. The lean concrete is placed with a  total thickness of D=12cm. om two layers of 5cm and 7cm and concrete MB20.</t>
  </si>
  <si>
    <t>Т1 (200/300)</t>
  </si>
  <si>
    <r>
      <rPr>
        <sz val="11"/>
        <rFont val="Arial"/>
        <charset val="204"/>
      </rPr>
      <t>m</t>
    </r>
    <r>
      <rPr>
        <vertAlign val="superscript"/>
        <sz val="11"/>
        <rFont val="Arial"/>
        <charset val="204"/>
      </rPr>
      <t>3</t>
    </r>
  </si>
  <si>
    <t>Т2 (240/300)</t>
  </si>
  <si>
    <t>connection beams</t>
  </si>
  <si>
    <t>slab</t>
  </si>
  <si>
    <t>3.1.2.</t>
  </si>
  <si>
    <t>Construction of reinforced concrete isolated footings with dimensions according to the structural design and using concrete grade MB30. The formwork, including supporting structure, should also be calculated and included in this item.</t>
  </si>
  <si>
    <t>3.1.3.</t>
  </si>
  <si>
    <t>Construction of reinforced concrete foundation parapets with dimensions according to the structural design and using concrete grade MB30. The formwork, including supporting structure, should also be calculated and included in this item.</t>
  </si>
  <si>
    <t>3.1.4.</t>
  </si>
  <si>
    <t>Construction of reinforced concrete connection beams at foundation level, with dimensions according to the structural design and using concrete grade MB30. The formwork, including supporting structure, should also be calculated and included in this item.</t>
  </si>
  <si>
    <t>3.1.5.</t>
  </si>
  <si>
    <t>Construction of a reinforced concrete slab with thicknesses of 21–18 cm, using concrete grade MB30. The formwork, including supporting structure, should also be calculated and included in this item.</t>
  </si>
  <si>
    <t>3.1.6.</t>
  </si>
  <si>
    <t>Construction of a reinforced concrete composite structure with a thickness of 12 cm, using concrete grade MB30. The formwork, including supporting structure, should also be calculated and included in this item.</t>
  </si>
  <si>
    <t>3.2.</t>
  </si>
  <si>
    <t>DOKING</t>
  </si>
  <si>
    <t>3.2.1.</t>
  </si>
  <si>
    <t>Concreting a layer of lean concrete beneath strip foundations and ramps. The lean concrete is placed with a total thickness of D=12cm, in two layers of 5cm and 7cm and concrete MB20.</t>
  </si>
  <si>
    <t>foundation strips</t>
  </si>
  <si>
    <t>ramp</t>
  </si>
  <si>
    <t>3.2.2.</t>
  </si>
  <si>
    <t>Concreting a layer of lean concrete beneath the slab. The lean concrete is placed with a total thickness of D=12cm, in two layers of 5cm and 7cm and concrete MB20.</t>
  </si>
  <si>
    <t>3.2.3.</t>
  </si>
  <si>
    <t>Construction of reinforced concrete strip foundations with dimensions according to the structural design and using concrete grade MB30. The formwork, including supporting structure, should also be calculated and included in this item.</t>
  </si>
  <si>
    <t>strip foundation beneath the docking</t>
  </si>
  <si>
    <t>strip foundation beneath the ramp</t>
  </si>
  <si>
    <t>3.2.4.</t>
  </si>
  <si>
    <t>Construction of a reinforced concrete wall with dimensions according to the structural design and concrete MB30. The position should also include the calculation of the formwork and support structure.</t>
  </si>
  <si>
    <t>under docking</t>
  </si>
  <si>
    <t>under ramps</t>
  </si>
  <si>
    <t>3.2.5.</t>
  </si>
  <si>
    <t>Construction of a reinforced concrete slab with thicknesses of 21cm, using concrete grade MB30. The formwork, including supporting structure, should also be calculated and included in this item.</t>
  </si>
  <si>
    <t>3.2.6.</t>
  </si>
  <si>
    <t>Construction of a reinforced concrete slab for the ramp with thicknesses of 18cm, using concrete grade MB30. The formwork, including supporting structure, should also be calculated and included in this item.</t>
  </si>
  <si>
    <t>3.2.7.</t>
  </si>
  <si>
    <t>Construction of reinforced concrete stairs with a riser height of 15 cm, using concrete grade MB30. The formwork, including supporting structure, should also be calculated and included in this item.</t>
  </si>
  <si>
    <t>SUM - Concrete works</t>
  </si>
  <si>
    <t>REINFORCEMENT WORKS</t>
  </si>
  <si>
    <t>4.1.</t>
  </si>
  <si>
    <t>Procurement, transport, cleaning, cutting, bending, and installation of ribbed reinforcement B500B in the reinforced concrete structural elements according to the reinforcement plans and the reinforcement specification from the project.</t>
  </si>
  <si>
    <t>up to ∅12</t>
  </si>
  <si>
    <t>kg</t>
  </si>
  <si>
    <t>above ∅12</t>
  </si>
  <si>
    <t>4.2.</t>
  </si>
  <si>
    <t>Procurement, transport, cleaning, cutting, bending, and installation of MA500/560 mesh reinforcement in the reinforced concrete structural elements for connections and spacers.</t>
  </si>
  <si>
    <t>Q335</t>
  </si>
  <si>
    <t>SUM - Reinforcement works</t>
  </si>
  <si>
    <t>STEEL WORKS</t>
  </si>
  <si>
    <t>Note: All materials to be used must meet the standards and applicable legal regulations in force in Macedonia and the EU. All products must be certified and installed as certified system solutions. If the Contractor has any uncertainties or doubts, they are obliged to direct the question to the Supervisor, Consultant, and Designer.</t>
  </si>
  <si>
    <t>5.1.</t>
  </si>
  <si>
    <t>Procurement of material, transport, and installation of the main steel structure. The structure consists of main supports (frames), steel columns, beams, and secondary steel beams. These are detailed in the architectural and structural designs. The entire structure is made of steel type C0361 or S235. A reactive fire protection coating is applied to the raw, unprotected steel. The system is two-component and consists of a base contact coat and an expanding coat, with sufficient thickness to provide R120 fire protection for the designated steel. The system must have an ETA (European Technical Assessment) with a precise description of the required thickness, according to the mass (U/A) of the profile being protected. Everything is according to the architectural and structural project.</t>
  </si>
  <si>
    <t>5.2.</t>
  </si>
  <si>
    <t>Procurement of material, transport, and installation of the secondary steel structure for covering the pavilion, consisting of purlins and trusses, secondary steel facade structure composed of steel columns, beams, trusses, and horizontal and vertical facade elements and staircase. Also, the steel structure for covering the docking, consisting of main supports, purlins, trusses, and braces, all detailed in the architectural and structural design plans. The entire structure is made of steel type C0361 or S235. Everything is according to the architectural and structural project.</t>
  </si>
  <si>
    <t>5.3.</t>
  </si>
  <si>
    <t>Procurement of material, transport, and installation of a secondary steel structure for a partition sandwich panel, consisting of vertical and horizontal cold-formed steel elements with a box section of 100/60 mm and an L-profile of 60/60 mm. Detailed in the main architecture project documents. The entire structure is made of steel type C0361 or S235. All in accordance with the architectural project.</t>
  </si>
  <si>
    <t>5.4.</t>
  </si>
  <si>
    <t>Procurement, transport, cleaning, cutting, and installation of sheet metal for the bridging of the intermediate floor structure type Bondeck 600, d=1 mm, installed on steel beams according to the architectural and structural project.</t>
  </si>
  <si>
    <t>m2</t>
  </si>
  <si>
    <t>SUM - Steel works</t>
  </si>
  <si>
    <t>GYPSUM BOARDS WORKS</t>
  </si>
  <si>
    <t>NOTE: All materials to be used must comply with the standards and applicable legal regulations in force in Macedonia and the EU. All products must be certified and installed as certified system solutions.</t>
  </si>
  <si>
    <t>6.1.</t>
  </si>
  <si>
    <t>Procurement of material, transport, and installation of partition walls placed on a single substructure made of galvanized metal profiles with a width of 100mm. The substructure is double-sided, double-layered with gypsum board panels of 12.5mm thickness. The intermediate layer is filled with thermal insulation of 10cm. The total thickness of the partition wall is 15cm. The price should include the UA profiles for reinforcement at positions where there are openings for doors, glass partitions, and windows, as well as all fasteners required to complete the system.</t>
  </si>
  <si>
    <t>ground floor</t>
  </si>
  <si>
    <t>first floor</t>
  </si>
  <si>
    <t>6.2.</t>
  </si>
  <si>
    <t>Procurement of material, transport, and installation of interior wall cladding placed on a single substructure made of galvanized metal profiles with a width of 50mm. The substructure is single-sided, double-layered with gypsum board panels of 12.5mm thickness. The intermediate layer if filled with thermal insulation with thickness of 10cm and an air gap. The total thickness of the interior wall cladding is 7.5cm. The item includes all fasteners required to complete the system.</t>
  </si>
  <si>
    <t>6.3.</t>
  </si>
  <si>
    <t>Procurement of material, transport, and installation of interior wall cladding placed on a single substructure made of galvanized metal profiles with a width of 100mm. The substructure is single-sided, double-layered with gypsum board panels of 12.5mm thickness. The intermediate layer is filled with thermal insulation of 10cm. The total thickness of the interior wall cladding is 12.5cm. The item includes all fasteners required to complete the system.</t>
  </si>
  <si>
    <t>6.4.</t>
  </si>
  <si>
    <t>Procurement of material, transport, and installation of single-sided moisture-resistant partition walls placed on a single substructure made of galvanized metal profiles with a width of 100mm. The substructure is single-sided, double-layered with impregnated gypsum board panels of 12.5mm thickness and single-sided, double-layered with gypsum board panels of 12.5mm thickness. The intermediate layer is filled with thermal insulation of 10cm. The total thickness of the partition wall is 15cm. The price should include the UA profiles for reinforcement at positions where there are openings for doors, as well as all fasteners required to complete the system.</t>
  </si>
  <si>
    <t>6.5.</t>
  </si>
  <si>
    <t>Procurement of material, transport, and installation of moisture-resistant partition walls placed on a single substructure made of galvanized metal profiles with a width of 100mm. The substructure is double-sided, double-layered with impregnated gypsum board panels of 12.5mm thickness. The intermediate layer is filled with thermal insulation of 10cm. The total thickness of the partition wall is 15cm. The item includes all fasteners required to complete the system.</t>
  </si>
  <si>
    <t>6.6.</t>
  </si>
  <si>
    <t>Procurement of material, transport, and installation of moisture-resistant interior wall cladding mounted on a single substructure made of galvanized metal profiles with a width of 5 mm. The substructure is single-side, double-layered with impregnated gypsum plasterboards, each 12.5 mm thickness. The intermediate layer is filled with 5 cm of thermal insulation. The total thickness of the cladding is 7.5 cm. The position also includes all connecting elements required for completing the system.</t>
  </si>
  <si>
    <t>6.7.</t>
  </si>
  <si>
    <t>Procurement of material, transport, and installation of moisture-resistant interior wall cladding on a single substructure made of galvanized metal profiles with a width of 100 mm. The substructure is one-sided, double-layered with impregnated gypsum plasterboards, each 12.5 mm thick. The intermediate layer is filled with 10 cm of thermal insulation. The total thickness of the cladding is 12.5 cm. The position also includes all connecting elements required for completing the system.</t>
  </si>
  <si>
    <t>6.8.</t>
  </si>
  <si>
    <t>Procurement of material, transport, and installation of moisture resistant interior wall cladding placed on a single substructure made of galvanized metal profiles with a width of 50mm. The substructure is single-sided, double-layered with impregnated gypsum board panels of 12.5mm thickness. The intermediate layer if filled with thermal insulation with thickness of 5cm. The total thickness of the interior wall cladding is 7.5cm. The item includes all fasteners required to complete the system.</t>
  </si>
  <si>
    <t>6.9.</t>
  </si>
  <si>
    <t>Procurement of material, transport, and installation of fire-resistant partition walls with a fire resistance of 120 minutes. The wall consists of a substructure made of galvanized steel profiles with a width of 100mm. The substructure is double-sided, double-layered with fire-resistant gypsum board panels type DF (according to MKC EN 520) with a thickness of 12.5mm. The intermediate layer is filled with thermal insulation made of rock wool, 10cm thick, in the space between the profiles. The joints of the panels are filled in two stages with appropriate gypsum filling compound, and a bandage tape is applied to the outer panels. The total thickness of the partition wall is 15cm. The price should include the UA profiles for reinforcement at positions where there are openings for doors, as well as all fasteners required to complete the system.</t>
  </si>
  <si>
    <t>6.10.</t>
  </si>
  <si>
    <t>Procurement of material, transport, and installation of interior wall cladding placed on a single substructure made of galvanized metal profiles with a width of 50mm. The substructure is single-sided, triple-layered with fire-resistant gypsum board panels type DF (according to MKC EN 520) with a thickness of 12.5mm. The total thickness of the interior wall cladding is 8.75cm. The item includes all fasteners required to complete the system.</t>
  </si>
  <si>
    <t>SUM - Gypsum boards works</t>
  </si>
  <si>
    <t>CEILING WORKS</t>
  </si>
  <si>
    <t>NOTE: All materials to be installed must necessarily comply with the standards and applicable legal regulations in Macedonia and the EU. All products must be certified and installed as a certified system solution.</t>
  </si>
  <si>
    <t>7.1.</t>
  </si>
  <si>
    <t>Procurement of material, transport, and installation of a modular suspended ceiling with dimensions 60/60cm, with panels made of compressed mineral wool with a finely granulated texture on the surface. The ceiling is supported by a galvanized metal substructure anchored to the reinforced concrete slab.</t>
  </si>
  <si>
    <t>SUM - Ceiling works</t>
  </si>
  <si>
    <t>FLOOR WORKS</t>
  </si>
  <si>
    <t>NOTE: All materials to be installed must necessarily comply with the standards and applicable legal regulations in Macedonia and the EU. All products must be certified and installed as a certified system solution."</t>
  </si>
  <si>
    <t>8.1.</t>
  </si>
  <si>
    <t>Procurement, transport, and installation of floor П1. Monolithic finishing layer for mechanically loaded floors, cement-based, 3–5 mm thick, incorporating a mineral dry-shake hardener to reinforce the concrete and improve abrasion resistance. This material is broadcast onto the surface of fresh concrete and finished by power-trowelling (“helicopter” trowel). After the concrete has set, the slab is to be sawn into 20 m² panels to a depth of 3 cm, with the joints filled using a two-component elastic sealant.</t>
  </si>
  <si>
    <t>8.2.</t>
  </si>
  <si>
    <t xml:space="preserve">Procurement, transport, and production of floor П2 - TOILETS (ground floor)
	1. CERAMIC TILES 1cm
	2. TILE ADHESIVE
	3. WATERPROOFING COATING ON CEMENT 		    BASE (applied in three layers)
	4. CEMENT SCREED 4cm - 6cm
             </t>
  </si>
  <si>
    <t>8.3.</t>
  </si>
  <si>
    <t>Procurement, transport, and production of floor П3 - DISABLED TOILET (ground floor)
	1. EPOXY COATING FOR FINAL PROTECTIVE AND DECORATIVE TREATMENT</t>
  </si>
  <si>
    <t>8.4.</t>
  </si>
  <si>
    <t xml:space="preserve">Procurement, transport, and production of floor П4 - MULTIFUNCTIONAL SPACE (first floor)
	1. CERAMIC TILES 1cm
	2. TILE ADHESIVE
	3. CEMENT SCREED 4cm
	4. POLYETHYLENE FOIL
	5. EXTRUDED POLYSTYRENE 4cm                                   </t>
  </si>
  <si>
    <t>SUM - Floor works</t>
  </si>
  <si>
    <t>PAINTING WORKS</t>
  </si>
  <si>
    <t>NOTE: All materials to be installed must fully comply with the standards and applicable legal regulations in force in Macedonia and the EU. All products must be certified and installed as part of a certified system solution.</t>
  </si>
  <si>
    <t>9.1.</t>
  </si>
  <si>
    <t>Procurement of materials, transport, and skimming of vertical interior wall surfaces.
Before applying the skim coat, the surface must be primed with a suitable primer in accordance with the technical specifications of the manufacturer. This item includes the use of mobile scaffolding to access higher wall surfaces. All works and materials must comply with applicable technical standards and regulations in force in Macedonia and the EU.</t>
  </si>
  <si>
    <t>9.2.</t>
  </si>
  <si>
    <t>Procurement of materials, transport, and painting of vertical interior surfaces.
The painting shall be carried out using dispersion paint based on water dispersions, applied in two coats, with the color chosen by the Investor. Prior to painting, the surface must be primed with a base coat. This item includes the use of mobile scaffolding.</t>
  </si>
  <si>
    <t>SUM - Painting works</t>
  </si>
  <si>
    <t>CERAMIC WORKS</t>
  </si>
  <si>
    <t xml:space="preserve">NOTE: All materials to be installed must comply with the applicable standards and legal regulations in force in North Macedonia and the EU. All products must be certified and installed as a certified system solution.
</t>
  </si>
  <si>
    <t>10.1.</t>
  </si>
  <si>
    <t>Procurement of materials, transport, and installation of wall ceramic tiles with a minimum thickness of 1 cm, applied up to the height of the suspended ceiling.
This item includes tile adhesive, all necessary internal, external, and end metal corner trims, as well as joint filling with grout. The layout and grouting method shall be determined by the Investor. The quantity includes a 10% allowance for waste.</t>
  </si>
  <si>
    <t>Procurement of materials, transport, and installation of skirting made of wall ceramic tiles with a minimum thickness of 1 cm.
This item includes tile adhesive, joint filling with grout, and aluminum corner trims. The layout and grouting method shall be determined by the Investor. The quantity includes a 10% allowance for waste.</t>
  </si>
  <si>
    <t>m'</t>
  </si>
  <si>
    <t>SUM - Ceramic works</t>
  </si>
  <si>
    <t>ISOLATION WORKS</t>
  </si>
  <si>
    <t>NOTE: All materials to be installed must strictly comply with the standards and applicable legal regulations in force in Macedonia and the EU. All products must be certified and installed as part of a certified system solution</t>
  </si>
  <si>
    <t>NOTE: Waterproofing in underground layers must be offered exclusively as a certified system solution, including all of its components and with all necessary certifications. Prior to execution, the proposed waterproofing system must be submitted and presented to the supervising authority and the investor. The system solution must cover all works ensuring both horizontal and vertical waterproofing in underground levels, and must provide adequate protection at installation entry points and construction joints.</t>
  </si>
  <si>
    <t>11.1.</t>
  </si>
  <si>
    <t>Procurement of material, transport, and installation of extruded polystyrene (XPS) with a thickness of 2 cm and a density of 30–40 kg/m³, applied to the external side of the foundations as protection for the waterproofing. The thermal insulation must be installed in accordance with the manufacturer's instructions. It shall be applied to both isolated and strip foundations.</t>
  </si>
  <si>
    <t>11.2.</t>
  </si>
  <si>
    <t>Procurement of material, transport, and installation of horizontal waterproofing using an elastomeric waterproofing membrane made of high-quality bituminous compound enriched with elastomers (SBS) and reinforced with polyester felt, with a thickness of 3–5 mm. The membrane is applied over a previously cleaned substrate primed with a bitumen- and solvent-based primer. The bituminous membrane is installed by full-surface torch welding with 10 cm overlaps. The waterproofing must be installed in accordance with the manufacturer's instructions.</t>
  </si>
  <si>
    <t>11.3.</t>
  </si>
  <si>
    <t>Procurement of material, transport, and installation of vertical waterproofing using an elastomeric waterproofing membrane made of high-quality bituminous compound enriched with elastomers (SBS) and reinforced with polyester felt, with a thickness of 3–5 mm. The membrane is applied over a previously cleaned substrate primed with a bitumen- and solvent-based primer. The bituminous membrane is installed by full-surface torch welding with 10 cm overlaps. The waterproofing must be installed in accordance with the manufacturer's instructions.</t>
  </si>
  <si>
    <t>11.4.</t>
  </si>
  <si>
    <t>Procurement of material, transport, and application of rubber-based waterproofing emulsion applied in three layers on the wall surfaces in the toilets. The waterproofing must be installed in accordance with the manufacturer's instructions.</t>
  </si>
  <si>
    <t>SUM - Isolation works</t>
  </si>
  <si>
    <t>ROOFING WORKS</t>
  </si>
  <si>
    <t>Note: All materials to be installed must fully comply with the standards and applicable legal regulations in force in Macedonia and the EU. All products must be certified and installed as part of a certified system solution. If the Contractor has any uncertainty or doubt, they are obliged to submit a query to the Supervisor, the Consultant, and the Designer.</t>
  </si>
  <si>
    <t xml:space="preserve">12.1. </t>
  </si>
  <si>
    <t xml:space="preserve">Procurement, transportation, and installation of sandwich panels composed of two plastic-coated sheets (upper sheet thickness 0.6 mm and lower sheet thickness 0.6 mm) with internal infill. The upper sheet is ribbed, while the lower sheet is ribbed with low/normal ribs. The panels shall be filled with rock wool with a density of 100 kg/m³ and a fire resistance rating of 120 minutes. The panel thickness is 10 cm, and the panels must be installed with a minimum slope of 7%. The position shall include all necessary installation and flashing elements. The color of the sheet metal is to be selected by the Investor </t>
  </si>
  <si>
    <t>building</t>
  </si>
  <si>
    <t>canopy</t>
  </si>
  <si>
    <t>SUM - Roofing works</t>
  </si>
  <si>
    <t>PANEL WORKS</t>
  </si>
  <si>
    <t>Note: All materials to be installed must fully comply with the applicable standards and legal regulations in force in Macedonia and the EU. All products must be certified and installed as part of a certified system solution. In case of any uncertainty or doubt, the Contractor is obliged to direct inquiries to the Supervisor, Consultant, and Designer.</t>
  </si>
  <si>
    <t>13.1.</t>
  </si>
  <si>
    <t xml:space="preserve">Procurement, transport, and installation of façade sandwich panels composed of two plastified metal sheets (an outer sheet with a thickness of 0.6 mm and an inner sheet with a thickness of 0.6 mm), with a core made of mineral stone wool with a density of 100 kg/m³. The panels have a thickness of 10 cm and a fire resistance rating of 120 minutes. The panels are to be installed on a secondary steel structure.. </t>
  </si>
  <si>
    <t>south façade</t>
  </si>
  <si>
    <t>north façade</t>
  </si>
  <si>
    <t>west façade</t>
  </si>
  <si>
    <t>east façade</t>
  </si>
  <si>
    <t>13.2.</t>
  </si>
  <si>
    <t>Procurement, transport, and installation of façade sandwich panels, installed as internal partition panels. Comprised of two plastified sheets (external and internal, both with a thickness of 0.6 mm) and an internal core made of mineral rock wool with a density of 100 kg/m³. The panels have a thickness of 10 cm and a fire resistance rating of 120 minutes. The panels are mounted on a secondary steel structure.</t>
  </si>
  <si>
    <t>SUM - Panel works</t>
  </si>
  <si>
    <t>WINDOWS AND DOORS</t>
  </si>
  <si>
    <t>14.1.</t>
  </si>
  <si>
    <t>FAÇADE WINDOWS AND DOORS</t>
  </si>
  <si>
    <t>Note: All materials to be installed must mandatorily comply with the standards and applicable legal regulations in force in Macedonia and the EU. All products must be certified and installed as part of a certified system solution. If the Contractor has any uncertainties or doubts, they are obliged to submit an inquiry to the Supervisor, Consultant, and Designer.</t>
  </si>
  <si>
    <t>Note: The production of windows and doors elements must fully comply with the carpentry scheme from the project and the manufacturer’s details. Before production, all dimensions must be verified on site. If any damage to the walls occurs during the installation of the windows and doors, the contractor is obliged to repair the damage and remove the protective tape from the profiles one day prior to the technical inspection. All dimensions for windows and doors must be taken on site.</t>
  </si>
  <si>
    <t>14.1.1.</t>
  </si>
  <si>
    <t>Procurement of material, transport, and installation of windows made from 5-chamber PVC profiles (with a resolved thermal bridge). The glazing consists of double-layer thermal insulating glass with a thickness of 4+16+4 mm, filled with argon, and a thermal transmittance coefficient of Uw = 1.1 W/(m²·K). The gaskets are made of EPDM rubber, machine-rolled in the factory. The windows are equipped with standard fittings appropriate for their intended use. Details according to the carpentry scheme.</t>
  </si>
  <si>
    <t>POS. П1</t>
  </si>
  <si>
    <t xml:space="preserve">dimensions 410/120цм </t>
  </si>
  <si>
    <t>piece</t>
  </si>
  <si>
    <t>POS. П2</t>
  </si>
  <si>
    <t>POS. П2'</t>
  </si>
  <si>
    <t>14.2.</t>
  </si>
  <si>
    <t>ROOF WINDOW</t>
  </si>
  <si>
    <t>14.2.1.</t>
  </si>
  <si>
    <t>Procurement of material, fabrication, transport, and installation of roof window, position KP1 with dimensions 150/236 cm (masonry opening).
Made of aluminum thermally insulated profiles, with tempered double-glazed glass 6+12+6. Equipped with automatic opening via 24 Vdc actuator with prefabricated 5-meter cable. Color to be chosen by the Investor.
Details according to the carpentry scheme</t>
  </si>
  <si>
    <t>14.2.2.</t>
  </si>
  <si>
    <t>Procurement of material, fabrication, transport, and installation of roof window, position KP1 with dimensions 150/236 cm (masonry opening).
Constructed from thermally insulated aluminum profiles, with tempered double-glazed glass 6+12+6.
No opening system included. The color is to be selected by the Investor. Details according to the carpentry scheme.</t>
  </si>
  <si>
    <t>EXTERIOR DOORS</t>
  </si>
  <si>
    <t>Procurement, transport, and installation of sectional garage doors.
The item should also include side rails, springs, motor, and all additional elements. All works shall be performed according to the manufacturer's instructions. The color is to be selected by the Investor.</t>
  </si>
  <si>
    <t>POS. В1</t>
  </si>
  <si>
    <t xml:space="preserve">dimensions 400/275цм </t>
  </si>
  <si>
    <t>Procurement, transport, and installation of exterior doors made of cold-rolled metal with standard hardware according to their intended use. The color is to be chosen by the Investor. Details as per the carpentry schedule.</t>
  </si>
  <si>
    <t>POS. В2</t>
  </si>
  <si>
    <t xml:space="preserve">dimensions 100/210цм </t>
  </si>
  <si>
    <t>Procurement, transport, and installation of exterior doors made of cold-rolled metal with standard hardware according to their intended purpose, including electric opening in case of fire and access control. The color is to be determined by the Investor. Details according to the joinery schedule.</t>
  </si>
  <si>
    <t>14.2.3.</t>
  </si>
  <si>
    <t>POS. В3</t>
  </si>
  <si>
    <t xml:space="preserve">dimensions 200/250цм </t>
  </si>
  <si>
    <t>14.3.</t>
  </si>
  <si>
    <t>INTERIOR DOORS</t>
  </si>
  <si>
    <t>Procurement of materials, fabrication, transport, and installation of internal doors. The door frame and leaf are made of aluminum with an infill of thermal panels. The opening system uses hinges with ball bearings.
The doors are equipped with standard hardware according to their intended use. Details are according to the carpentry scheme.</t>
  </si>
  <si>
    <t>14.3.1.</t>
  </si>
  <si>
    <t>POS. В5</t>
  </si>
  <si>
    <t xml:space="preserve">dimensions 90/210цм </t>
  </si>
  <si>
    <t>14.3.2.</t>
  </si>
  <si>
    <t>POS. В5'</t>
  </si>
  <si>
    <t>14.3.3.</t>
  </si>
  <si>
    <t>POS. В6</t>
  </si>
  <si>
    <t xml:space="preserve">dimensions 200/210цм </t>
  </si>
  <si>
    <t>14.4.</t>
  </si>
  <si>
    <t>ACCESSIBLE DOORS</t>
  </si>
  <si>
    <t>Procurement of material, fabrication, transportation, and installation of a single interior door В4 for persons with disabilities, with dimensions 100/210 cm. The door frame and leaf are made of aluminum, filled with thermal panels. The opening system includes ball-bearing hinges. The door is equipped with standard hardware according to its intended use, additionally fitted with a push handle and an impact-resistant metal plate. Details according to the carpentry scheme.</t>
  </si>
  <si>
    <t>14.5.</t>
  </si>
  <si>
    <t>FIREPROOF DOORS</t>
  </si>
  <si>
    <t xml:space="preserve">Procurement of material, fabrication, transportation, and installation of a double fire-rated door ПП1 with a fire resistance of  90 minutes. The door frame and leaves are made of galvanized steel profiles. The opening system includes ball-bearing hinges. The door is equipped with a cylinder lock with three keys and a double-sided handle, allowing the leaves to open at a 90° angle. The scope includes cladding with an intumescent strip at the contact point with the wall surface.
</t>
  </si>
  <si>
    <t>14.6.</t>
  </si>
  <si>
    <t>TOILET PARTITIONS</t>
  </si>
  <si>
    <t>Partition with Single Door and System Toilet Partitions made of compact HPL panel with a minimum thickness of 10 mm, 100% waterproof, resistant to scratching, wear, and cleaning agents. The solution is delivered as a complete set including all necessary hardware. Details according to the carpentry scheme.</t>
  </si>
  <si>
    <t>14.7.1.</t>
  </si>
  <si>
    <t>POS. PARTITIONS WITH DOOR (ground floor)</t>
  </si>
  <si>
    <t xml:space="preserve">dimensions 370/210цм </t>
  </si>
  <si>
    <t>INTERIOR GLASS PORTAL</t>
  </si>
  <si>
    <t>Frame and sash made of 5-chamber PVC profiles, glazing with double-glazed thermopane glass 4+16+4, filled with argon, with a thermal transmittance coefficient of a maximum of ug=1.7 W/(m²·K)</t>
  </si>
  <si>
    <t>POS. ВСП1</t>
  </si>
  <si>
    <t xml:space="preserve">dimensions 310/210цм </t>
  </si>
  <si>
    <t>POS. ВСП2</t>
  </si>
  <si>
    <t>SUM - Windows and doors</t>
  </si>
  <si>
    <t>SHEET METAL WORKS</t>
  </si>
  <si>
    <t>15.1.</t>
  </si>
  <si>
    <t>15.1.1.</t>
  </si>
  <si>
    <t>Fabrication of horizontal gutters with a cross-section of 30/30 cm and developed width of 142 cm. The joints shall be made in accordance with technical regulations, welded, and executed simultaneously with the slope formation as per the water supply and sewage project. Complete with connecting materials, necessary holders (hooks and corrosion-protected brackets), and flashing (drip edge). Use of façade scaffolding including assembly, disassembly, and transport – applies to all other related items.</t>
  </si>
  <si>
    <t>15.1.2.</t>
  </si>
  <si>
    <t>Fabrication and installation of vertical gutters with a diameter of Ø160 mm. The joints shall be made in accordance with technical regulations and welded as per the water supply and sewage project. Complete with connecting materials, necessary holders (hooks and corrosion-protected brackets), and elbows. Use of façade scaffolding including assembly, disassembly, and transport – applies to all other related items.</t>
  </si>
  <si>
    <t>15.2.</t>
  </si>
  <si>
    <t>CANOPY</t>
  </si>
  <si>
    <t>15.2.1.</t>
  </si>
  <si>
    <t>Fabrication of horizontal gutters with a trapezoidal cross-section of 30/17 cm, width 98 cm. The units shall be fabricated according to technical regulations, welded, and with simultaneous fabrication of the slope as per the water supply and sewage project. Complete with connecting materials, necessary holders (hooks and corrosion-protected brackets), and flashing-drip edge. Use of façade scaffolding, including assembly, disassembly, and transport – applies to all other related items.</t>
  </si>
  <si>
    <t>15.2.2.</t>
  </si>
  <si>
    <t>Fabrication and installation of vertical gutters with a diameter of ∅100mm. The units shall be fabricated according to technical specifications, welded as per the water supply and sewage project. Complete with connecting materials, necessary holders (hooks and corrosion-protected brackets), and elbows. Use of façade scaffolding, including assembly, disassembly, and transport – applies to all other related items.</t>
  </si>
  <si>
    <t>15.3.</t>
  </si>
  <si>
    <t>CLADDING</t>
  </si>
  <si>
    <t>Procurement of material, transportation, cutting, and installation of cladding made of galvanized steel sheet with a thickness of 0.6mm. The position includes all necessary fastening elements.</t>
  </si>
  <si>
    <t>15.3.1.</t>
  </si>
  <si>
    <t>ROOF CLADDING</t>
  </si>
  <si>
    <t>15.3.1.1.</t>
  </si>
  <si>
    <t>Cladding of the ridge with developed width of 40cm</t>
  </si>
  <si>
    <t>15.3.1.2.</t>
  </si>
  <si>
    <t>Cladding of the cornice with developed width of 30cm.</t>
  </si>
  <si>
    <t>15.3.1.3.</t>
  </si>
  <si>
    <t>Cladding of the roof with the facade with developed width of 30cm.</t>
  </si>
  <si>
    <t>15.3.2.</t>
  </si>
  <si>
    <t>FAÇADE CLADDING</t>
  </si>
  <si>
    <t>15.3.2.1.</t>
  </si>
  <si>
    <t>"Cladding of roof panel with gutter with developed width of 31 cm</t>
  </si>
  <si>
    <t>15.3.2.2.</t>
  </si>
  <si>
    <t>Cladding of facade panel with gutter with a developed width of 30 cm</t>
  </si>
  <si>
    <t>15.3.2.3.</t>
  </si>
  <si>
    <t>Cladding of the facade corner with a developed width of 30 cm.</t>
  </si>
  <si>
    <t>15.3.3.</t>
  </si>
  <si>
    <t>INTERIOR CLADDING</t>
  </si>
  <si>
    <t>15.3.3.1.</t>
  </si>
  <si>
    <t>Cladding of the free space between the steel column and the façade sandwich panel, with an infill of 10 cm thick thermal insulation with a density of 30 kg/m³.</t>
  </si>
  <si>
    <t>15.3.3.2.</t>
  </si>
  <si>
    <t>Cladding of the steel column at the metal doors, with an infill of 10 cm thick thermal insulation, with a density of 60 kg/m³</t>
  </si>
  <si>
    <t>15.3.3.3.</t>
  </si>
  <si>
    <t>Cladding of the internal sandwich panel with a steel column, with a density of 30 kg/m³.</t>
  </si>
  <si>
    <t>15.3.3.4.</t>
  </si>
  <si>
    <t>Corner cladding of the internal sandwich panel, with a density of 30 kg/m³</t>
  </si>
  <si>
    <t>SUM - Sheet metal works</t>
  </si>
  <si>
    <t>DILATATION WORKS</t>
  </si>
  <si>
    <t>Note: All materials to be installed must necessarily meet the standards and the relevant legal regulations in force in Macedonia and the EU. All products must be certified and installed as a certified system solution. If the Contractor has any uncertainties or dilemmas, they are obliged to address a question to the Supervisor, Consultant, and Designer.</t>
  </si>
  <si>
    <t>16.1.</t>
  </si>
  <si>
    <t>Procurement, transport, and installation of expansion joints cladding made of sheet metal with a width of 40 cm on the roof's ribbed sandwich panel. The expansion joint cladding should be installed as a system solution on both the external and internal sides of the sandwich panel. The width of the expansion joint is 10 cm, and the internal fill should be made of stone wool. The profiles must effectively seal the expansion joint space. The installation is carried out on the already completed expansion joint using scaffolding for assembly."</t>
  </si>
  <si>
    <t>16.2.</t>
  </si>
  <si>
    <t>Procurement, transport, and installation of expansion joint cladding made of sheet metal with a width of 40 cm on the facade sandwich panels. The expansion joint cladding should be installed as a system solution on both the external and internal sides of the sandwich panel. The width of the expansion joint is 10 cm, and the internal fill should be made of stone wool. The profiles must effectively seal the expansion joint space. The installation is carried out on the already completed expansion joint using scaffolding for assembly.</t>
  </si>
  <si>
    <t>16.3.</t>
  </si>
  <si>
    <t>Procurement, transport, and installation of vertical expansion joint cladding made of sheet metal on steel columns. The expansion joint cladding made of sheet metal should be installed as a system solution on the internal sides of the facade columns and on both sides of the internal columns. The width of the expansion joint is 10 cm, and the internal fill should be made of stone wool. The expansion joint cladding made of sheet metal should provide fire resistance of 120 minutes. The profiles must effectively seal the expansion joint space. The installation is carried out on the already completed expansion joint using scaffolding for assembly.</t>
  </si>
  <si>
    <t>SUM - Dilatation works</t>
  </si>
  <si>
    <t>LOCKSMITH WORKS</t>
  </si>
  <si>
    <t>Note: All materials to be installed must meet the standards and the applicable legal regulations valid in the Republic of North Macedonia and the EU. All products must be certified and installed as a certified system solution. If the Contractor has any doubts or uncertainties, they are obligated to direct the question to the Supervisor, Consultant, and Designer.</t>
  </si>
  <si>
    <t>The fabrication of the locksmith positions should be entirely according to the locksmith scheme from the project and the details of the manufacturer. Before fabricating the locksmithing, the measurements must be verified on-site. If any damage occurs to the walls during the installation of the locksmithing, the contractor is obliged to repair the damage and remove the protective tapes from the profiles one day before the technical inspection.</t>
  </si>
  <si>
    <t>17.2.</t>
  </si>
  <si>
    <t>Procurement of material, fabrication, transportation, and installation of a steel protective railing on the staircase with a height of 100cm. Made of vertical and horizontal steel flats with dimensions 50/50mm, placed at axis distances of 146cm and 150cm. The railing is welded to the main steel supports of the stairs. The construction must be finally coated with acrylic paint. Before the fabrication of the locksmithing, the measurements must be verified on-site.</t>
  </si>
  <si>
    <t>Procurement of material, fabrication, transport, and installation of steel metal partitions with a door. Made of vertical and horizontal steel flats with dimensions of 50/50 mm, placed on an axis distance of 79 cm and 298 cm. The elements are welded together. The metal partition is fixed with anchor plates of 80/80/5 mm and bolts to reinforced concrete slabs. The structure should be finished with an acrylic paint coating. Before fabrication of the locksmithing, the measurements must be verified on-site. Details according to the joinery schedule.</t>
  </si>
  <si>
    <t>SUM - Locksmith works</t>
  </si>
  <si>
    <t>BILL OF QUANTITIES</t>
  </si>
  <si>
    <t xml:space="preserve">Main design for the construction of wholesale trade buildings - AGRIFOOD platform, with intended use B2, on B.P. 12.1, Municipality Gazi Baba
</t>
  </si>
  <si>
    <t>TOTAL AMOUNT (MKD)</t>
  </si>
  <si>
    <t>18% TAX (MKD)</t>
  </si>
  <si>
    <t>GRANT TOTAL (MKD)</t>
  </si>
  <si>
    <t>Prepared by</t>
  </si>
  <si>
    <t>Andrej Proshevski, M.Arch.</t>
  </si>
  <si>
    <t>__________________________</t>
  </si>
  <si>
    <t>No</t>
  </si>
  <si>
    <t>SCOPE OF WORK</t>
  </si>
  <si>
    <t>Unit of measure</t>
  </si>
  <si>
    <t>Unit price (MKD)</t>
  </si>
  <si>
    <t>TOTAL (MKD)</t>
  </si>
  <si>
    <t xml:space="preserve">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
</t>
  </si>
  <si>
    <t>HIGH VOLTAGE INSTALLATION-FARMER'S  PAVILION</t>
  </si>
  <si>
    <t>POWER CABLES AND DISTRIBUTION BOARDS</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</si>
  <si>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</si>
  <si>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t>Procurement, transport and installation of a distribution cabinet for wall-mounted installation (surface-mounted), in modular design, electrostatically painted in RAL 7035, in accordance with standards IEC/EN 62208, IEC/EN 60529, IEC/EN 62262, type-tested and assembled according to IEC 61439-2, and in compliance with RoHS directives.
Installed in the ground floor corridor, in accordance with the position shown in the graphical annexes, and equipped with the following components:
GRT-Farm_M (ГРТ-Фарм-М)
-1 pc. Three-pole circuit breaker 250A with magnetic and thermal release and remote trip unit, In = 200A
-4 piece Three-pole circuit breaker 63A with magnetic and thermal release and remote trip unit, In = 50A
-5 piece Three-pole circuit breaker 63A with magnetic and thermal release and remote trip unit, In = 32A
-18 piece Miniature circuit breaker B16A, 1-pole
-4 piece Miniature circuit breaker B16A, 3-pole
-5 piece Miniature circuit breaker C16A, 1-pole
-6 piece Miniature circuit breaker B10A, 1-pole
-5 piece Bistable relay 10A, 1-pole
-4 piece Three-phase control energy meter, 63A
-1 pc. Modular surge arrester with integrated automatic circuit breaker, 3 poles + N, 350V, type T1+T2, with remote signaling
-1 pc. Single-line diagram in a plastic pocket
Includes 20% spare space
Miscellaneous unspecified small material</t>
  </si>
  <si>
    <t>Procurement, transport, and installation of a wall-mounted distribution panel, flush-mounted, with IP40 protection rating, equipped with built-in PE and N terminal blocks, transparent door, fully compliant with IEC 60670-24 standard.
Installed at a height of 1.8 meters and equipped with the following components:
RT-Farm.1_M (РТ-Фарм.1_M)
-1 pc. Busbar switch 32A, 3-pole, 1-0
-1 pc. Miniature circuit breaker B10A, 1-pole
-4 piece Miniature circuit breaker C16A, 1-pole
-8 piece Miniature circuit breaker B16A, 1-pole
-1 pc. Bistable relay 10A, 1-pole
-1 pc. Residual current circuit breaker (RCCB) 25A, 4-pole, 0.03A
-1 pc. Single-line diagram in a plastic pocket
Includes 20% spare space
Miscellaneous unspecified small material</t>
  </si>
  <si>
    <t>Procurement, transport, and installation of a distribution cabinet for wall-mounted installation (surface-mounted), in modular design, electrostatically painted in RAL 7035, in accordance with standards IEC/EN 62208, IEC/EN 60529, IEC/EN 62262, type-tested and assembled according to IEC 61439-2, and in compliance with RoHS directives.
Installed in the ground floor corridor, in accordance with the position indicated in the graphical annexes, and equipped with the following components:
DGRT-Farm._A (ДГРТ-Фарм._A)
-1 pc. Three-pole circuit breaker 63A with magnetic and thermal release and remote trip unit, In = 63A
-1 pc. Three-pole circuit breaker 63A with magnetic and thermal release and remote trip unit, In = 32A
-7 piece Miniature circuit breaker B10A, 1-pole
-13 piece Miniature circuit breaker B16A, 1-pole
-3 piece Bistable relay 10A, 1-pole
-8 piece Miniature circuit breaker B16A, 3-pole
-8 piece Contactor 16A, 3-pole, 1NO/1NC
-1 pc. Modular surge arrester with integrated automatic circuit breaker, 3 poles + N, 350V, type T1+T2, with remote signaling
-1 pc. Single-line diagram in a plastic pocket
Includes 20% spare space
Miscellaneous unspecified small material</t>
  </si>
  <si>
    <r>
      <rPr>
        <sz val="10"/>
        <rFont val="Arial"/>
        <charset val="204"/>
      </rPr>
      <t xml:space="preserve">Procurement, transport, and installation of a wall-mounted distribution panel, flush-mounted, with IP40 protection rating, equipped with built-in PE and N terminal blocks, transparent door, fully compliant with IEC 60670-24 standard.
Installed at a height of 1.8 meters, suitable for the installation of modular equipment:
</t>
    </r>
    <r>
      <rPr>
        <b/>
        <sz val="10"/>
        <rFont val="Arial"/>
        <charset val="204"/>
      </rPr>
      <t>RT-1/2/3/4 (РТ-1/2/3/4)</t>
    </r>
    <r>
      <rPr>
        <sz val="11"/>
        <rFont val="Arial"/>
        <charset val="204"/>
      </rPr>
      <t xml:space="preserve">
</t>
    </r>
  </si>
  <si>
    <t xml:space="preserve">Procurement, transport, and installation of a wall-mounted distribution panel, flush-mounted, with IP40 protection rating, equipped with built-in PE and N terminal blocks, transparent door, fully compliant with IEC 60670-24 standard.
Installed at a height of 1.8 meters and equipped with the following components:
DRT-Farm.1_A (ДРТ-Фарм.1_A
-1 pc. Busbar switch 32A, 3-pole, 1-0
-2 piece Miniature circuit breaker B10A, 1-pole
-12 piece Miniature circuit breaker B16A, 1-pole
-1 pc. Single-line diagram in a plastic pocket
Includes 20% spare space
Miscellaneous unspecified small material
</t>
  </si>
  <si>
    <t>PVC rigid conduit Ø100mm, length = 3m, for building cable entry.</t>
  </si>
  <si>
    <t>Excavation of trench with dimensions 0.8 x 0.4 m, including backfilling and soil compaction with sand and plastic protection along the entire length</t>
  </si>
  <si>
    <t>m</t>
  </si>
  <si>
    <r>
      <rPr>
        <sz val="10"/>
        <rFont val="Arial"/>
        <charset val="204"/>
      </rPr>
      <t xml:space="preserve">Procurement and installation of a power cable from the measuring distribution cabinet near the transformer station to the main distribution board </t>
    </r>
    <r>
      <rPr>
        <b/>
        <sz val="10"/>
        <rFont val="Arial"/>
        <charset val="204"/>
      </rPr>
      <t xml:space="preserve">GRT-Farm_M (ГРТ-Фарм_M). </t>
    </r>
    <r>
      <rPr>
        <sz val="10"/>
        <rFont val="Arial"/>
        <charset val="204"/>
      </rPr>
      <t>Fabrication of cable connection according to energy compliance, complete with all necessary components. Cable type:</t>
    </r>
    <r>
      <rPr>
        <b/>
        <sz val="10"/>
        <rFont val="Arial"/>
        <charset val="204"/>
      </rPr>
      <t xml:space="preserve"> NYY-O-4x150mm² + NYY-J-1x95mm². </t>
    </r>
    <r>
      <rPr>
        <sz val="10"/>
        <rFont val="Arial"/>
        <charset val="204"/>
      </rPr>
      <t>The conductor is routed mostly in a trench underground. Payment is made per running meter for the complete installation.</t>
    </r>
    <r>
      <rPr>
        <sz val="11"/>
        <rFont val="Arial"/>
        <charset val="204"/>
      </rPr>
      <t xml:space="preserve">
</t>
    </r>
  </si>
  <si>
    <r>
      <rPr>
        <sz val="10"/>
        <rFont val="Arial"/>
        <charset val="204"/>
      </rPr>
      <t xml:space="preserve">Procurement and installation of a power cable from the measuring distribution cabinet near the diesel generator to the main distribution board </t>
    </r>
    <r>
      <rPr>
        <b/>
        <sz val="10"/>
        <rFont val="Arial"/>
        <charset val="204"/>
      </rPr>
      <t>DGRT-Farm_A (ДГРТ-Фарм_A).</t>
    </r>
    <r>
      <rPr>
        <sz val="10"/>
        <rFont val="Arial"/>
        <charset val="204"/>
      </rPr>
      <t xml:space="preserve"> Fabrication of cable connection according to energy compliance, complete with all necessary components. Cable type: </t>
    </r>
    <r>
      <rPr>
        <b/>
        <sz val="10"/>
        <rFont val="Arial"/>
        <charset val="204"/>
      </rPr>
      <t>NYY-O-4x25mm² + NYY-J-1x16mm².</t>
    </r>
    <r>
      <rPr>
        <sz val="10"/>
        <rFont val="Arial"/>
        <charset val="204"/>
      </rPr>
      <t xml:space="preserve"> The conductor is routed mostly in an underground trench. Payment is made per running meter for the complete installation
</t>
    </r>
  </si>
  <si>
    <r>
      <rPr>
        <sz val="10"/>
        <rFont val="Arial"/>
        <charset val="204"/>
      </rPr>
      <t xml:space="preserve">Procurement and installation of a power cable from </t>
    </r>
    <r>
      <rPr>
        <b/>
        <sz val="10"/>
        <rFont val="Arial"/>
        <charset val="204"/>
      </rPr>
      <t>GRT-Farm._M (ГРТ-Фарм_M).</t>
    </r>
    <r>
      <rPr>
        <sz val="10"/>
        <rFont val="Arial"/>
        <charset val="204"/>
      </rPr>
      <t xml:space="preserve"> to distribution board </t>
    </r>
    <r>
      <rPr>
        <b/>
        <sz val="10"/>
        <rFont val="Arial"/>
        <charset val="204"/>
      </rPr>
      <t xml:space="preserve">RT-Farm.1_M (РТ-Фарм.1_M). </t>
    </r>
    <r>
      <rPr>
        <sz val="10"/>
        <rFont val="Arial"/>
        <charset val="204"/>
      </rPr>
      <t xml:space="preserve">Fabrication of cable connection complete with all necessary components. Cable type: </t>
    </r>
    <r>
      <rPr>
        <b/>
        <sz val="10"/>
        <rFont val="Arial"/>
        <charset val="204"/>
      </rPr>
      <t>N2XH-J-5x6mm².</t>
    </r>
    <r>
      <rPr>
        <sz val="10"/>
        <rFont val="Arial"/>
        <charset val="204"/>
      </rPr>
      <t xml:space="preserve"> The cable is routed on cable trays. Payment is made per running meter for the complete installation.</t>
    </r>
    <r>
      <rPr>
        <sz val="11"/>
        <rFont val="Arial"/>
        <charset val="134"/>
      </rPr>
      <t xml:space="preserve">
</t>
    </r>
  </si>
  <si>
    <r>
      <rPr>
        <sz val="10"/>
        <rFont val="Arial"/>
        <charset val="204"/>
      </rPr>
      <t xml:space="preserve">Procurement and installation of a power supply cable from GRT-Farm._M to distribution boards </t>
    </r>
    <r>
      <rPr>
        <b/>
        <sz val="10"/>
        <rFont val="Arial"/>
        <charset val="204"/>
      </rPr>
      <t xml:space="preserve">RT-1/2/3/4 (РТ-1/2/3/4). </t>
    </r>
    <r>
      <rPr>
        <sz val="10"/>
        <rFont val="Arial"/>
        <charset val="204"/>
      </rPr>
      <t>Construction of a complete cable connection with all necessary components. Cable type: N2XH-J-5x6mm². The cable is routed on cable trays. Payment is made per linear meter for the complete installation.</t>
    </r>
    <r>
      <rPr>
        <sz val="11"/>
        <rFont val="Arial"/>
        <charset val="134"/>
      </rPr>
      <t xml:space="preserve">
</t>
    </r>
  </si>
  <si>
    <r>
      <rPr>
        <sz val="10"/>
        <rFont val="Arial"/>
        <charset val="204"/>
      </rPr>
      <t xml:space="preserve">Procurement and installation of a power supply cable from </t>
    </r>
    <r>
      <rPr>
        <b/>
        <sz val="10"/>
        <rFont val="Arial"/>
        <charset val="204"/>
      </rPr>
      <t>GRT-Farm._M (ГРТ-Фарм._М)</t>
    </r>
    <r>
      <rPr>
        <sz val="10"/>
        <rFont val="Arial"/>
        <charset val="204"/>
      </rPr>
      <t xml:space="preserve"> to the distribution board for technological equipment </t>
    </r>
    <r>
      <rPr>
        <b/>
        <sz val="10"/>
        <rFont val="Arial"/>
        <charset val="204"/>
      </rPr>
      <t xml:space="preserve">RT-Tech.1/3 (РТ-Тех.1/3). </t>
    </r>
    <r>
      <rPr>
        <sz val="10"/>
        <rFont val="Arial"/>
        <charset val="204"/>
      </rPr>
      <t>Construction of a complete cable connection with all necessary components. Cable type:</t>
    </r>
    <r>
      <rPr>
        <b/>
        <sz val="10"/>
        <rFont val="Arial"/>
        <charset val="204"/>
      </rPr>
      <t xml:space="preserve"> N2XH-J-5x10mm². </t>
    </r>
    <r>
      <rPr>
        <sz val="10"/>
        <rFont val="Arial"/>
        <charset val="204"/>
      </rPr>
      <t xml:space="preserve">The cable is routed partly in the floor through conduit, and partly on cable trays. Payment is made per linear meter for the complete installation.
</t>
    </r>
    <r>
      <rPr>
        <sz val="11"/>
        <rFont val="Arial"/>
        <charset val="204"/>
      </rPr>
      <t xml:space="preserve">
</t>
    </r>
  </si>
  <si>
    <r>
      <rPr>
        <sz val="10"/>
        <rFont val="Arial"/>
        <charset val="204"/>
      </rPr>
      <t xml:space="preserve">Procurement and installation of a power supply cable from the main distribution board </t>
    </r>
    <r>
      <rPr>
        <b/>
        <sz val="10"/>
        <rFont val="Arial"/>
        <charset val="204"/>
      </rPr>
      <t>GRT-Farm._M (ГРТ-Фарм._M)</t>
    </r>
    <r>
      <rPr>
        <sz val="10"/>
        <rFont val="Arial"/>
        <charset val="204"/>
      </rPr>
      <t xml:space="preserve"> to the distribution board for technological equipment  </t>
    </r>
    <r>
      <rPr>
        <b/>
        <sz val="10"/>
        <rFont val="Arial"/>
        <charset val="204"/>
      </rPr>
      <t xml:space="preserve">RT-Tech.2/4 (РТ-Тех.2/4). </t>
    </r>
    <r>
      <rPr>
        <sz val="10"/>
        <rFont val="Arial"/>
        <charset val="204"/>
      </rPr>
      <t xml:space="preserve">Construction of the cable connection, complete with all necessary materials, using cable type </t>
    </r>
    <r>
      <rPr>
        <b/>
        <sz val="10"/>
        <rFont val="Arial"/>
        <charset val="204"/>
      </rPr>
      <t xml:space="preserve">N2XH-J-5x6mm². </t>
    </r>
    <r>
      <rPr>
        <sz val="10"/>
        <rFont val="Arial"/>
        <charset val="204"/>
      </rPr>
      <t xml:space="preserve">The cable is routed partially in the floor through conduit and partially on cable trays. Payment is per linear meter, all-inclusive.
</t>
    </r>
    <r>
      <rPr>
        <sz val="11"/>
        <rFont val="Arial"/>
        <charset val="204"/>
      </rPr>
      <t xml:space="preserve">
</t>
    </r>
  </si>
  <si>
    <r>
      <rPr>
        <sz val="10"/>
        <rFont val="Arial"/>
        <charset val="204"/>
      </rPr>
      <t xml:space="preserve">Procurement and installation of a power cable from </t>
    </r>
    <r>
      <rPr>
        <b/>
        <sz val="10"/>
        <rFont val="Arial"/>
        <charset val="204"/>
      </rPr>
      <t xml:space="preserve">DGRT-Farm_A (ДГРТ-Фарм.1_A) </t>
    </r>
    <r>
      <rPr>
        <sz val="10"/>
        <rFont val="Arial"/>
        <charset val="204"/>
      </rPr>
      <t xml:space="preserve"> to distribution board </t>
    </r>
    <r>
      <rPr>
        <b/>
        <sz val="10"/>
        <rFont val="Arial"/>
        <charset val="204"/>
      </rPr>
      <t xml:space="preserve">DRT-Farm.1_A (ДРТ-Фарм.1_A). </t>
    </r>
    <r>
      <rPr>
        <sz val="10"/>
        <rFont val="Arial"/>
        <charset val="204"/>
      </rPr>
      <t>Fabrication of cable connection complete with all necessary components. Cable type: N2XH-J-5x6mm² (FE180E90). Cable routed on cable trays. Payment is made per running meter for the complete installation.</t>
    </r>
  </si>
  <si>
    <t>Total:</t>
  </si>
  <si>
    <t>ELECTRICAL INSTALLATIONS FOR LIGHTING</t>
  </si>
  <si>
    <t>Procurement, delivery and laying of conductors for the installation of lighting points of the following type:
NHXMH - J 3x1.5mm²
The cable for the luminaires will be partially routed in a suspended ceiling and cable trays, and partially in walls under plaster. Cables to the switches will be routed in walls under plaster using appropriate plastic flexible conduits.
The price is per linear meter and includes the cable, flexible conduit, auxiliary installation material, and electrical connection on both ends.</t>
  </si>
  <si>
    <t>Supply, delivery, and installation of LED linear luminaire, 36W, 5690lm, 4000K, IP66. On a base marked with A. Payment per unit.</t>
  </si>
  <si>
    <t>Supply, delivery, and installation of ceiling LED luminaire with built-in sensor, MAUVE. On a base marked with B (Б). Payment per unit.</t>
  </si>
  <si>
    <t>Procurement, delivery, and installation of a 60x60 cm recessed LED panel, 34W, 4100 lm, 4000K. On the base marked with "B" ("V"). Payment is per unit</t>
  </si>
  <si>
    <t xml:space="preserve">Procurement, delivery, and installation of LED linear luminaire, 36W, 5870 lm, 4000K, IP66. Payment is per unit.
</t>
  </si>
  <si>
    <t>Supply, delivery, and installation of LED linear luminaire, 103W, 16,390 lm, 4000K, IP66. On a base marked with Д (D). Payment per unit.</t>
  </si>
  <si>
    <t>Procurement, delivery, and installation of a standard modular wall switch. Complete with back box, mounting plate, and cover from a reputable manufacturer. Payment is per unit, including electrical connection.</t>
  </si>
  <si>
    <t xml:space="preserve">Procurement, delivery, and installation of a modular serial wall switch. Complete with back box, mounting plate, and cover from a reputable manufacturer. Payment is per unit, including electrical connection.
</t>
  </si>
  <si>
    <t xml:space="preserve">Procurement, delivery, and installation of an alternating modular wall switch. Complete with back box, mounting plate, and cover from a reputable manufacturer. Payment is per unit, including electrical connection.
</t>
  </si>
  <si>
    <t>Procurement, delivery, and installation of a modular wall switch set
Complete with back box, mounting plate, and cover from a reputable manufacturer
Consisting of 3 switches
Payment is per unit, including electrical connection</t>
  </si>
  <si>
    <t>Procurement, delivery, and installation of a modular wall switch set
Complete with back box, mounting plate, and cover from a reputable manufacturer
Consisting of 5 switches
Payment is per unit, including electrical connection</t>
  </si>
  <si>
    <t>Preparation of photometric calculation according to the photometric study in the project documentation and the offered luminaires.
The photometric calculation shall demonstrate that the offered luminaires provide an illumination level that meets the requirements of standard EN 12464-1.The photometric calculation shall be completed within 5 working days from the signing of the contract.</t>
  </si>
  <si>
    <t>Testing of the installation, commissioning, and issuing of certificates and attestations from reputable manufacturers.</t>
  </si>
  <si>
    <t>Measurement of light intensity in the premises of the facility. Measurements to be performed by an authorized organization accredited by the Ministry of Economy of the Republic of North Macedonia. Payment is made as a lump sum.</t>
  </si>
  <si>
    <t>ELECTRICAL INSTALLATIONS FOR SOCKETS AND TECHNOLOGICAL CONNECTIONS</t>
  </si>
  <si>
    <r>
      <rPr>
        <sz val="10"/>
        <rFont val="Arial"/>
        <charset val="204"/>
      </rPr>
      <t xml:space="preserve">Procurement, delivery, and installation of conductor type </t>
    </r>
    <r>
      <rPr>
        <b/>
        <sz val="10"/>
        <rFont val="Arial"/>
        <charset val="204"/>
      </rPr>
      <t xml:space="preserve">NHXMH-J 3x2.5 mm² </t>
    </r>
    <r>
      <rPr>
        <sz val="10"/>
        <rFont val="Arial"/>
        <charset val="134"/>
      </rPr>
      <t xml:space="preserve">for the construction of connection points for  single-phase sockets. The conductor will be routed on cable clamps. Payment is made as a complete package including accompanying auxiliary installation equipment, as well as electrical connection at both ends.
</t>
    </r>
  </si>
  <si>
    <r>
      <rPr>
        <sz val="10"/>
        <rFont val="Arial"/>
        <charset val="134"/>
      </rPr>
      <t xml:space="preserve">Procurement, delivery, and laying of conductor type: </t>
    </r>
    <r>
      <rPr>
        <b/>
        <sz val="10"/>
        <rFont val="Arial"/>
        <charset val="204"/>
      </rPr>
      <t>NHXMH-J 5x2.5 mm².</t>
    </r>
    <r>
      <rPr>
        <sz val="10"/>
        <rFont val="Arial"/>
        <charset val="134"/>
      </rPr>
      <t xml:space="preserve">
For the installation of connection points for standard three-phase outlets. The conductor will be routed on cable trays. Payment is made as a complete set, including accompanying auxiliary installation materials and electrical connection at both ends.</t>
    </r>
  </si>
  <si>
    <r>
      <rPr>
        <sz val="10"/>
        <rFont val="Arial"/>
        <charset val="134"/>
      </rPr>
      <t xml:space="preserve">Supply, delivery, and installation of conductor type:                                      </t>
    </r>
    <r>
      <rPr>
        <b/>
        <sz val="10"/>
        <rFont val="Arial"/>
        <charset val="204"/>
      </rPr>
      <t>NHXMH-J FE180E90 3x2.5 mm².</t>
    </r>
    <r>
      <rPr>
        <sz val="10"/>
        <rFont val="Arial"/>
        <charset val="134"/>
      </rPr>
      <t xml:space="preserve">
For powering low-voltage equipment, fire protection control panel (PP panel). The conductor will be routed partially on cable trays on the ceiling and partially inside the wall under plaster in flexible conduit. Payment covers the complete package including flexible conduit, all auxiliary installation materials, and electrical connections at both ends.
</t>
    </r>
  </si>
  <si>
    <t>Procurement, delivery, and wall mounting of standard single-phase socket outlet 10/16A 220V.</t>
  </si>
  <si>
    <t>Procurement, delivery, and wall mounting of double single-phase socket outlet 10/16A 220V.</t>
  </si>
  <si>
    <t>Procurement, delivery, and wall mounting of OG single-phase socket outlet 16A 220V.</t>
  </si>
  <si>
    <t xml:space="preserve">Procurement, delivery, and installation of a wall-mounted OG three-phase socket outlet 16A 380V, with cover.
</t>
  </si>
  <si>
    <t>Procurement, delivery, and wall mounting of a 6+2 module socket outlet package for installation in wall, complete with installation box and frame, on base marked "A", consisting of:
-three standard single-phase sockets, 250V, 50Hz
and two RJ45 socket outlets</t>
  </si>
  <si>
    <t>Supply, delivery, and installation of a motion detector with the following specifications:
Operating voltage: 110 V AC - 230 V AC
Frequency: 50 - 60 Hz</t>
  </si>
  <si>
    <t>Thermoplastic pipe, CS, 32 meters</t>
  </si>
  <si>
    <t>Procurement, delivery, and installation into the wall along the evacuation route of a metal cabinet with built-in push buttons for remote disconnection of the main switch in the distribution board (RT), featuring a glass door with the inscription: “In case of fire, break the glass and switch off,” complete with electrical wiring.</t>
  </si>
  <si>
    <t>Procurement, transport, and laying of cable inside the wall under plaster in appropriate flexible conduit, type: NHMH 3x1.5mm², for buttons used for AC switch disconnection.</t>
  </si>
  <si>
    <t>Testing of the installation, issuance of certificate, and commissioning by an authorized organization accredited by the Ministry of Economy of the Republic of North Macedonia. Payment is lump sum.</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</si>
  <si>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</si>
  <si>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materials, and partially routed inside the wall under plaster within appropriate flexible plastic conduit. Payment is per meter for the complete set including cable, flexible conduit, and other auxiliary installation materials, along with electrical connection at both ends.</t>
  </si>
  <si>
    <t>Procurement, delivery, and installation of an “EXIT” panic light with its own power source, rechargeable battery with 90 minutes autonomy, marked with "E". Payment is per unit.</t>
  </si>
  <si>
    <t>Procurement, delivery, and installation of a “directional arrow” panic light with its own power source, rechargeable battery with 90 minutes autonomy, marked with "E1". Payment is per unit.</t>
  </si>
  <si>
    <t xml:space="preserve">Procurement, delivery, and installation of a ceiling-mounted double-sided emergency exit light "arrow" with built-in battery providing 90 minutes of autonomy, equipped with a 6W LED lamp, marked "E2". Payment is per unit.
</t>
  </si>
  <si>
    <t>Testing of the panic lighting installation, issuance of certification, and commissioning. Payment is lump sum for the complete scope.</t>
  </si>
  <si>
    <t>CABLE  TRAYS</t>
  </si>
  <si>
    <t xml:space="preserve">PNK cable tray made of perforated hot-dip galvanized steel sheet, compliant with DIN EN ISO 1461.
The position includes all necessary materials for quality installation of the cable tray and safe cable support. PNK trays are perforated trays with quick connectors, hot-dip galvanized steel brackets with mounting screws, US3 crossed supports, 90º bends, angle connectors, built-in "T" connectors.
At every bend or T-joint, additional supports shall be installed 20 cm before and after the joint. All shaped parts must be made of hot-dip galvanized steel sheet and have appropriate covers. Includes threaded connectors, longitudinal partition elements, anchors, turret screws, and all required small installation materials.
PNK cable tray 200 mm width, 3 m length
</t>
  </si>
  <si>
    <t xml:space="preserve">Low-voltage installations </t>
  </si>
  <si>
    <t>Automatic Fire Alarm System</t>
  </si>
  <si>
    <t>Works and materials</t>
  </si>
  <si>
    <t>Analogue Addressable Fire Alarm Control Panel with One Loop
-One loop supporting up to 240 addresses
-Capability for automatic addressing of loop devices
-Capability for automatic switching between two modes (day and night)
-Capability for automatic detector testing
-Networking of up to 48 control panels in a token-ring network with fault tolerance
-Networking over TCP/IP of up to 20 clusters of control panels
-Option to integrate PSTN / 3G / GSM communicator for event reporting via telephone line
-Connectivity via computer LAN network
-LCD display, function keys, and status LED indicators
-Fire event signaling and ability to send alarms and emergency calls even in the event of a processing unit failure on the loop
-Includes 1.5A power supply and battery charger
-USB port for configuration
-Micro SD card slot for saving/loading configuration data
-Enea protocol
Certified according to CPR EN54-2, EN54-4, and EN54-13, as well as EN54-21 (for all communication channels) and EN12094-1 (extinguishing functionality)
Manufacturer: Inim</t>
  </si>
  <si>
    <t xml:space="preserve">Procurement, delivery, and installation of a 12V, 7Ah battery with the following characteristics:
-Initial current not exceeding 2.1 A
-Sealed, maintenance-free
</t>
  </si>
  <si>
    <t>Analogue Addressable Optical Smoke Detector with Built-in Short-Circuit Isolator and Enea Protocol
-Mandatory automatic addressing from the fire alarm control panel
-Mandatory manual addressing capability from the fire alarm control panel
-Adjustable sensitivity settings for day and night modes
-Integrated short-circuit isolator
-Advanced optical chamber design with fine mesh screen (500 μm holes) to prevent insect intrusion, enhancing false alarm immunity
-Three-color LED with 360° visibility
-Remote configuration of sensitivity and operating mode via EDRV1000 driver and software</t>
  </si>
  <si>
    <t>Base for Fire Detector
Includes a contact plate (bridge) that ensures loop continuity in case a detector is removed.</t>
  </si>
  <si>
    <t xml:space="preserve">Addressable Manual Call Point with Built-in Short-Circuit Isolator, Resettable Element with Plastic Key, Red Color, Inim Protocol,                                           -Warning flag and LED indicator for activation confirmation
-Resettable element with plastic key (included)
-Capability for status check from the control panel
-Reusable multiple times, no need to replace glass
-Built-in short-circuit isolator
</t>
  </si>
  <si>
    <t xml:space="preserve">Input/Output Module with Built-in Short-Circuit Isolator
-1 supervised input
-1 supervised voltage output
-1 relay volt-free output
</t>
  </si>
  <si>
    <t>Surface-Mount Box for Inim Control Modules, dimensions 100 x 100 x 50mm</t>
  </si>
  <si>
    <t>Addressable Fire Alarm Sounder with Built-in Short Circuit Isolator
-Powered with  the loop or external power supply
-Thermoplastic housing, red color
-Selection of 14 tones
-Synchronization capability with other sounders in the system
-LED signal indication
-Sound pressure up to 101dB(A) @1m
-Built-in short circuit isolator (according to EN54-17)
-Protocol: Inim
-Power supply: 18–30V DC
-Standby current: 200μA
-Alarm current: 1.4–20mA (depending on the operating mode)
-Protection: IP65 (IP21 compliant with EN54-3), suitable for outdoor mounting
-Operating temperature: -20°C to +70°C
MANUFACTURER: Inim
TYPE: S-ES2011RE</t>
  </si>
  <si>
    <t>Addressable fire alarm siren with strobe light and built-in short circuit isolator, Inim protocol
Powered from the loop or external power supply
Thermoplastic red housing
Selection of 14 tones and 2 brightness levels (via EITK2000 or Previdia control panels)
Synchronization capability with other sirens in the system
LED signaling with color change option
Sound level up to 101dB(A) @ 1m
Integrated short circuit isolator (according to EN54-17)
Enea protocol
Strobe light color: white
Power supply: 18-30 Vdc
Quiescent current: 200μA
Alarm current: 10-40mA (depending on operating mode)
IP65 protection, suitable for outdoor installation (IP21 compliant with EN54-3)
Operating temperature: -20°C to +70°C
Manufacturer: Inim
Model: S-ES2020RE</t>
  </si>
  <si>
    <t>Minor unspecified consumable material
wall plugs, screws, zip ties, installation rods, gypsum, patch cables, etc.</t>
  </si>
  <si>
    <t>Logbook for Regular Inspections of the Fire Protection System</t>
  </si>
  <si>
    <t xml:space="preserve">Fire-Resistant Cable, JEB-H(St)H FE180 E30-E90 2x2x0.8
Halogen-free cable for fire alarm installations with electrostatic shielding aluminum foil, with enhanced fire resistance performance to maintain electrical conductivity for 30 to 90 minutes. Red color.
</t>
  </si>
  <si>
    <t xml:space="preserve">Fire Alarm Cable J-H(St)H 2x2x0.8mm
</t>
  </si>
  <si>
    <t>Works and services</t>
  </si>
  <si>
    <t>Installation of addressable fire alarm control panel:
-Wall mounting of the addressable control panel using appropriate anchors and screws, and pulling the cables from the fire alarm installation into the panel
-Installation and connection of the batteries for the fire alarm control panel
-Stripping the cable insulation and neat routing and connection inside the control panel</t>
  </si>
  <si>
    <t>Installation of a base for a fire detector and connection of the loop.</t>
  </si>
  <si>
    <t>Mounting the fire detector on the base and addressing it.</t>
  </si>
  <si>
    <t>Installation and connection of a manual fire detector  and addressing</t>
  </si>
  <si>
    <t>Installation and connection of an indoor fire alarm siren and addressing.</t>
  </si>
  <si>
    <t>Installation and connection of an outdoor fire alarm siren with anchors and screws</t>
  </si>
  <si>
    <t>Installation of an input/output module.</t>
  </si>
  <si>
    <t>Procurement and installation of all necessary signs and labeling of all fire protection system elements according to the project.</t>
  </si>
  <si>
    <t>Programming of the addressable fire alarm control panel
By address (detector, manual call point, siren, module, etc.)</t>
  </si>
  <si>
    <t>Drilling a hole in the wall with a diameter of Ø 24 mm
Through walls up to 300 mm thick</t>
  </si>
  <si>
    <t>Connection of the fire alarm control panel to the power supply
Installation of the main power supply cable from the network, 3x1.5 mm² (approx. 20m) to the fuse cabinet, and connection of the fuse in the distribution board.</t>
  </si>
  <si>
    <t>Laying the cable mainly along the ceiling, including procurement and installation of PNT conduits and other necessary installation materials.</t>
  </si>
  <si>
    <t>Issuance of a certificate of functionality for the fire protection system.</t>
  </si>
  <si>
    <t>Training for operation of the fire protection system.</t>
  </si>
  <si>
    <t>INSTALLATIONS FOR VIDEO SURVEILLANCE</t>
  </si>
  <si>
    <t>7.1</t>
  </si>
  <si>
    <t>16-port PoE switch
-16 PoE ports + 2 SFP ports
-16 x 10/100 Base-T (PoE power supply)
-Total PoE budget: 250W
-Rack mountable
-Compliant with the Restriction of Hazardous Substances (RoHS).</t>
  </si>
  <si>
    <t>7,2</t>
  </si>
  <si>
    <t xml:space="preserve"> Delivery and installation of IR Outdoor 6Mpx Dual Illumination IP video camera
-Compliant with NDAA standards
-Resolution: 6Mpx@20fps / 4Mpx, 2Mpx@25fps
-Fixed lens 2.8mm
-2 x Array Black Glass IR LEDs with a range of 30–50m
-White Light LED with a range of 30–50m for color night recording
-Optical sensor: 1/2.7" SmartSens SC530A
-Day/Night function: ICR
-Minimum illumination: 0.0085 lux @ F1.2
-Dynamic range: True WDR 120 dB
-Built-in advanced AI video analytics with face and vehicle detection and recognition
-1 audio input, 1 built-in microphone
-SD card slot for memory
-Supports Onvif protocol
-H.265+ compression
-IP67 protection
-Power supply 12V DC / PoE"
</t>
  </si>
  <si>
    <t>7.2</t>
  </si>
  <si>
    <t>Delivery and installation of a junction box for DVC cameras, dimensions 110 x 40 mm.</t>
  </si>
  <si>
    <t>7,3</t>
  </si>
  <si>
    <t xml:space="preserve"> Delivery and Installation of Standalone 32-Channel Real-Time NVR
*Compliant with NDAA standards
*Supports: 16MP / 12MP / 8MP / 5MP / 4MP / 3MP / 1080p @ 800fps
*Real-time recording: 25 fps per channel
*Input bandwidth: 256 Mbps
*H.265 compression
*2 x SATA HDD slots, up to 6TB each
*1 x Gigabit LAN port
*HDMI 2K/4K and VGA video outputs
*ONVIF compliant
*Supported features: DHCP, P2P, Auto DDNS, Web server, Mobile client, Dual stream, Audio
*Power supply: DC 12V, 4A (included in the set)</t>
  </si>
  <si>
    <t>7.3</t>
  </si>
  <si>
    <t xml:space="preserve">Supply and installation of a 19" RACK cabinet with a minimum size of 16U, equipped with the following components:
-1x minimum 16-port fully loaded patch panel with built-in Cat.6a modules
-1x standard socket connected to a backup power distribution board
-1x power strip with minimum 6 outlets (6× 2P+E), 1U height
-1x fan unit with at least 2 fan modules
-4x cable organizers for rack cabinets
0Required number of patch cords corresponding to the number of devices connected to the cabinet
-Required number of connectors for the cables terminating in the RACK cabinet
-The dimensions of the RACK must be compatible with the equipment installed inside.
</t>
  </si>
  <si>
    <t>7.4</t>
  </si>
  <si>
    <t>Procurement, transport, and laying of cable for CCTV installation (according to standards EN 50173; EN 50288; IEC 60332-1; IEC 61156-5; ISO/IEC 11801); type:F/UTP FTP 4x2x0.51mm, Cat6. The cable will be routed on wall brackets inside appropriate plastic flexible conduit. Payment is made per linear meter, including auxiliary materials and electrical connection at both ends.</t>
  </si>
  <si>
    <t>7.5</t>
  </si>
  <si>
    <t>Delivery and installation of network connector RJ45 minimum Cat 6a.</t>
  </si>
  <si>
    <t>7,6</t>
  </si>
  <si>
    <t>Inspection of the entire system, configuration, functional testing of the system, and official commissioning. Testing of the installation and issuance of a certificate by an authorized company. Training of the user's staff on operating the complete system according to the supplier’s recommendations.</t>
  </si>
  <si>
    <t>7.7</t>
  </si>
  <si>
    <t>Training of the employed personnel for operating the complete system according to the manufacturer’s recommendations (5 persons).</t>
  </si>
  <si>
    <t>7,8</t>
  </si>
  <si>
    <t>Functionality testing of the system and installation by an authorized organization and issuance of a certificate and attestation.</t>
  </si>
  <si>
    <t>INSTALLATIONS FOR STRUCTURED CABLING (internet and telephone installation)</t>
  </si>
  <si>
    <t xml:space="preserve">NOTE: The modular connectors, which serve as connection points for internet, TV, or telephony, are part of the bill of quantities in chapter I4 ‘ELECTRICAL INSTALLATIONS FOR CONNECTION POINTS’  </t>
  </si>
  <si>
    <t>16-Port Gigabit Switch 
Ethernet Port: 16; Ethernet Port Speed: 10/100/1000 Mbps; Ethernet Port Uplink Speed: 10/100/1000 Mbps; Description of Function Slots: Port 1-16: 16 × RJ-45, 10/100/1000 Mbps; 12 VDC external power supply; Switching Capacity: 32 Gbps; Packet Forwarding Rate: 23.68 Mpps; Packet Buffer Size: 2 Mbit; Jumbo Frame: 10K Byte; MAC Table Size:8K; Operating Temperature: –10°C to +55°C</t>
  </si>
  <si>
    <t>Procurement, transport, and installation of high-quality WiFi routers (wireless access points) to provide wireless internet access, with the following specifications: Speed: up to 1500 Mbps, Dual-band: 2.4GHz / 5GHz, Power consumption: 10.5W, Coverage area: up to 400 m², Mounting options: ceiling and wall mount, Modern design.</t>
  </si>
  <si>
    <t>Procurement, Transport, and Installation of CCO Cabinet (Multimedia and Communication Equipment Cabinet). Procurement, transport, and installation of an CCO (Multimedia and Communication Equipment) cabinet, made of polyester, for wall mounting. The cabinet shall provide the possibility for: Telephone connection, Installation of modems and routers, Connection with cable operator
It must include a perforated mounting plate with integrated equipment:
1 pc. standard socket, for DIN rail mounting, 16A, 1-pole</t>
  </si>
  <si>
    <t>Procurement, transport, and laying of installation cable for structured cabling in accordance with the following standards:
EN 50173; EN 50288; IEC 60332-1; IEC 61156-5; ISO/IEC 11801 Type:
F/UTP Cat 6A 4x2x0.51 mm, LSZH (Low Smoke Zero Halogen), The cable shall be routed:Partially through suspended ceilings,Partially inside walls to connection points (laid in halogen-free conduit), Partially in the floor (laid in suitable flexible conduit)
The unit price includes:
Cost per meter, complete with cable, halogen-free conduit, all necessary auxiliary installation materials, and electrical connection at both ends.</t>
  </si>
  <si>
    <t>Labelling of cables with permanent markers on both ends.</t>
  </si>
  <si>
    <t>Thermoplastic pipe, Ø50mm for operator entry into the building.</t>
  </si>
  <si>
    <t>Inspection of the entire system, measurements, functional testing of the system, and official commissioning of the system. Training of the user’s staff on operating the complete system according to the supplier’s recommendations.</t>
  </si>
  <si>
    <t>SYSTEM FOR CONTROL OF MOTORIZED WINDOWS</t>
  </si>
  <si>
    <t xml:space="preserve"> </t>
  </si>
  <si>
    <t>9,1</t>
  </si>
  <si>
    <t>Power and Control Panel for 24 Vdc Motors for Smoke Ventilation Windows, consisting of control modules for managing 2 ventilation groups and one power supply module as a complete unit. Output current of 24 A DC. Includes 17 Ah batteries for backup operation of the system for 72 hours. Dimensions: 600 x 600 x 250 mm. Power supply: 230V AC, max. consumption: 960W. Configuration via USB and PC software. Equivalent to GEZE MBZ 300 N24.</t>
  </si>
  <si>
    <t>9,2</t>
  </si>
  <si>
    <t xml:space="preserve">Time Module WM for operation with wind and rain sensors and for opening and closing the roof ventilation units depending on wind direction. Complete with wind and rain sensors and their connection.
</t>
  </si>
  <si>
    <t>9,3</t>
  </si>
  <si>
    <t xml:space="preserve">Manual Emergency Push Button, housed in an aluminum enclosure with the inscription "FIRE", 24 V DC, VdS approved. Equivalent to FT 4.
</t>
  </si>
  <si>
    <t>9,4</t>
  </si>
  <si>
    <t xml:space="preserve">Manual switch with OPEN / CLOSE buttons for controlling daytime ventilation (in normal mode). Equivalent to LTA-24-AZ.
</t>
  </si>
  <si>
    <t>9,5</t>
  </si>
  <si>
    <t xml:space="preserve">Terminal block assembly for DIN rail mounting inside a cabinet, including end plate, end clamps, and connecting wires. Suitable for cable cross-sections up to 6 mm².
</t>
  </si>
  <si>
    <t>Cabling and associated equipment</t>
  </si>
  <si>
    <t>9,6</t>
  </si>
  <si>
    <t>Procurement, delivery, and installation of power cables for streetlights from the control panel to the distribution box for a group of streetlights, routed on cable trays, type:</t>
  </si>
  <si>
    <t>9,6,1</t>
  </si>
  <si>
    <r>
      <rPr>
        <sz val="10"/>
        <rFont val="Arial"/>
        <charset val="204"/>
      </rPr>
      <t>NHXH FE180 E30 3x4mm</t>
    </r>
    <r>
      <rPr>
        <vertAlign val="superscript"/>
        <sz val="10"/>
        <rFont val="Arial"/>
        <charset val="204"/>
      </rPr>
      <t>2</t>
    </r>
  </si>
  <si>
    <t>9,6,2</t>
  </si>
  <si>
    <r>
      <rPr>
        <sz val="10"/>
        <rFont val="Arial"/>
        <charset val="204"/>
      </rPr>
      <t>NHXH FE180 E30 3x6mm</t>
    </r>
    <r>
      <rPr>
        <vertAlign val="superscript"/>
        <sz val="10"/>
        <rFont val="Arial"/>
        <charset val="204"/>
      </rPr>
      <t>2</t>
    </r>
  </si>
  <si>
    <t>9,7</t>
  </si>
  <si>
    <t>Procurement, delivery, and installation of power cables for streetlights from the distribution box for a group of streetlights to the streetlight motor, routed on cable trays, type:</t>
  </si>
  <si>
    <r>
      <rPr>
        <sz val="10"/>
        <rFont val="Arial"/>
        <charset val="204"/>
      </rPr>
      <t>NHXH FE180 E30 3x0,75mm</t>
    </r>
    <r>
      <rPr>
        <vertAlign val="superscript"/>
        <sz val="10"/>
        <rFont val="Arial"/>
        <charset val="204"/>
      </rPr>
      <t>2</t>
    </r>
  </si>
  <si>
    <t>9,8</t>
  </si>
  <si>
    <t>Procurement, delivery, and installation of communication cable for connecting a manual push button (reset) and switch, type:</t>
  </si>
  <si>
    <t>9,8,1</t>
  </si>
  <si>
    <r>
      <rPr>
        <sz val="10"/>
        <rFont val="Arial"/>
        <charset val="204"/>
      </rPr>
      <t>J-H(St)H 2x2x0,8mm</t>
    </r>
    <r>
      <rPr>
        <vertAlign val="superscript"/>
        <sz val="10"/>
        <rFont val="Arial"/>
        <charset val="204"/>
      </rPr>
      <t>2</t>
    </r>
    <r>
      <rPr>
        <sz val="10"/>
        <rFont val="Arial"/>
        <charset val="204"/>
      </rPr>
      <t xml:space="preserve"> FE 180 E30 - E90</t>
    </r>
  </si>
  <si>
    <t>9,8,2</t>
  </si>
  <si>
    <r>
      <rPr>
        <sz val="10"/>
        <rFont val="Arial"/>
        <charset val="204"/>
      </rPr>
      <t>J-H(St)H 4x2x0,8mm</t>
    </r>
    <r>
      <rPr>
        <vertAlign val="superscript"/>
        <sz val="10"/>
        <rFont val="Arial"/>
        <charset val="204"/>
      </rPr>
      <t>2</t>
    </r>
    <r>
      <rPr>
        <sz val="10"/>
        <rFont val="Arial"/>
        <charset val="204"/>
      </rPr>
      <t xml:space="preserve"> FE 180 E30 - E90</t>
    </r>
  </si>
  <si>
    <t>9,9</t>
  </si>
  <si>
    <t>Procurement, delivery, and installation of a cable junction box (PVC box) for outdoor mounting, with terminal blocks for cables up to 6 mm², complete with installation on a cable tray (PNK rack) with a holder for the box.</t>
  </si>
  <si>
    <t>9,10</t>
  </si>
  <si>
    <t>Testing of the system functionality and issuing of a certificate and attestation.</t>
  </si>
  <si>
    <t>9,11</t>
  </si>
  <si>
    <t>Preparation of as-built technical documentation in 3 copies, including all necessary documentation, technical datasheets, certificates of installed equipment, and everything required for the technical inspection of the system.</t>
  </si>
  <si>
    <t>9,12</t>
  </si>
  <si>
    <t>Inspection of the entire system, functional testing, and official commissioning of the system, complete with user training for operation of the entire system according to the manufacturer’s recommendations (for 5 persons).</t>
  </si>
  <si>
    <t>EVACUATION PUBLIC ADDRESS SYSTEM</t>
  </si>
  <si>
    <t xml:space="preserve">6" - 6W Ceiling Speaker
-Outer diameter: 6"
-Ceiling mount without external frame
-With transformer for 100V line
-Power: 6W RMS
-Frequency response: 140 - 20,000 Hz
-Sensitivity: 92 dB ±3 dB at 1W/1m
-Dimensions: 188 mm diameter x 80 mm depth
-Mounting hole diameter: 168 mm
</t>
  </si>
  <si>
    <t xml:space="preserve">Projection Speaker (6½")
-With transformer for 100V line
-Power: 20W RMS (30W max)
-Frequency response: 170 – 16,000 Hz
-Sensitivity: 92 dB at 1W/1m
-Maximum SPL: 105 dB
-Dispersion: 170° at 1 kHz, 90° at 2 kHz, 45° at 4 kHz (-6 dB)
-Protection: IP-55 (EN 60529)
-Material: ABS housing, aluminum mount and grille, stainless steel screws
-Temperature range: -25°C to +55°C
-Dimensions: 170 mm Ø x 245 mm depth
</t>
  </si>
  <si>
    <t>Bi-directional Projection Speaker (2x5")
-With transformer for 100V line
Power: 20W RMS (30W max)
-Frequency response: 180 – 16,000 Hz
-Sensitivity: 86 dB at 1W/1m
-Dispersion: 2x170° at 1 kHz, 2x100° at 2 kHz, 2x60° at 4 kHz (-6 dB)
-Protection: IP-55 (EN 60529)
-Material: ABS housing, aluminum mount and grille, stainless steel screws
-Temperature range: -25°C to +55°C
-Dimensions: 138 mm Ø x 200 mm depth
Manufacturer: Fonestar
Model: FON PF-27TD</t>
  </si>
  <si>
    <t>PA Amplifier with 5 Zones and Bluetooth/USB/FM Player
-Power: 600W RMS
-Outputs: 100V, 70V, 4Ω
-Zones: 5 output zones with volume control and mute function
-Inputs: 3 AUX, 1 emergency input, 1 remote panel input
-Microphone input with mix, gain, and priority level control
-Emergency and mute input for connection to alarm or evacuation system
-Player: Bluetooth 5.3, USB (up to 64 GB), FM radio
-Protection: Overvoltage, overheating, and short circuit protection
-Operating temperature: 0°C to +40°C
-Dimensions: 433 x 89 x 360 mm (2U 19" rack)
Manufacturer: Fonestar
Model: FON MAX-600Z</t>
  </si>
  <si>
    <t xml:space="preserve">Speaker Cable 2 x 1.5 mm²
</t>
  </si>
  <si>
    <t>Installation and connection of amplifiers</t>
  </si>
  <si>
    <t>Installation and connection of speakers</t>
  </si>
  <si>
    <t>Laying of speaker cable in installation conduits and channels</t>
  </si>
  <si>
    <t>Training for operation of the public address and notification system</t>
  </si>
  <si>
    <t>LIGHTNING PROTECTION AND PROTECTIVE GROUNDING</t>
  </si>
  <si>
    <t>11.1</t>
  </si>
  <si>
    <t>5-meter lightning protection pole, installed on the roof and coated with anti-corrosion paint</t>
  </si>
  <si>
    <t>11.2</t>
  </si>
  <si>
    <t>Early streamer emission (ESE) lightning arrester with ΔT = 60μs, mounted on its own pole with a height of H = 5m. The protection radius for this type of lightning arrester is R = 97m</t>
  </si>
  <si>
    <t>11.3</t>
  </si>
  <si>
    <t>Supply and installation of galvanized roof conductor strip FeZn-25x4mm for execution of lightning protection installations. Payment per linear meter.</t>
  </si>
  <si>
    <t>11.4</t>
  </si>
  <si>
    <t>Supply and installation of a complete set of guy wires for pole tensioning.</t>
  </si>
  <si>
    <t>11.5</t>
  </si>
  <si>
    <t>Lightning strike counter</t>
  </si>
  <si>
    <t>11.6</t>
  </si>
  <si>
    <t>Downconductors from lightning protection copper tape 25x4mm to the grounding electrode</t>
  </si>
  <si>
    <t>11.7</t>
  </si>
  <si>
    <t>Forming a measuring junction with a cross piece MKS N.B4 936 and a metal box with a lid.</t>
  </si>
  <si>
    <t>11.8</t>
  </si>
  <si>
    <t>Procurement, delivery, and installation of an 'Angle Grounding Electrode' for each vertical conductor. The angle grounding electrode is in the shape of an equilateral triangle and will be made of galvanized steel tape FeZn 30x4mm (buried in the ground to a depth of 0.8m) and galvanized steel rods driven into the ground in the following order:</t>
  </si>
  <si>
    <t>* Steel galvanized tape FeZn 30x4mm 5m x 3 = 15m</t>
  </si>
  <si>
    <t>* Steel galvanized probes l=2.0m d=50mm</t>
  </si>
  <si>
    <t>Payment is made for the complete set per unit number, including electrical connection</t>
  </si>
  <si>
    <t>11.9</t>
  </si>
  <si>
    <t>Rising conductor from the foundation grounding to the measuring junction</t>
  </si>
  <si>
    <t xml:space="preserve"> Fe/Zn 30x4</t>
  </si>
  <si>
    <t>11.10</t>
  </si>
  <si>
    <t xml:space="preserve">Installation of a concrete manhole measuring 152x330x330 mm, complete with a copper grounding busbar sized 300x25x5 mm, intended for grounding testing and measurement.
</t>
  </si>
  <si>
    <t>11.11</t>
  </si>
  <si>
    <t>Joint tape – tape for foundations (90x90) on the base marked with 1</t>
  </si>
  <si>
    <t>11.12</t>
  </si>
  <si>
    <t>Supply and installation of a galvanized FeZn-25x4mm roof strip for the execution of lightning protection installations. Paid per linear meter.</t>
  </si>
  <si>
    <t>11.13</t>
  </si>
  <si>
    <t>Supply and installation of galvanized strip FeZn-30x4mm for execution of leads for the combined grounding conductor (up to measurement points, main distribution board, diesel generator at the gatehouse, sprinkler station, ramps). Payment is per running meter.</t>
  </si>
  <si>
    <t>11.14</t>
  </si>
  <si>
    <t>Testing and measurement of grounding resistance, complete with a certificate from an authorized organization accredited by the Ministry of Economy of the Republic of North Macedonia, inspection of the entire installation, and handover to the investor.</t>
  </si>
  <si>
    <t>RECAPITULATION</t>
  </si>
  <si>
    <t>I</t>
  </si>
  <si>
    <t xml:space="preserve">ELECTRICAL INSTALLATIONS </t>
  </si>
  <si>
    <t>TOTAL – ELECTRICAL INSTALLATIONS (MKD)</t>
  </si>
  <si>
    <t>VAT 18%</t>
  </si>
  <si>
    <t>TOTAL INCLUDING VAT (MKD)</t>
  </si>
  <si>
    <t>FARMER'S MARKET PAVILION - AGRI FOOD PLATFORM</t>
  </si>
  <si>
    <t>Supply, transport, installation, calibration, testing and commissioning. The offered equipment should meet the minimum specified characteristics.</t>
  </si>
  <si>
    <t>Heating and cooling system-A/C units in offices, multifunctional space, access control room and technical rooms</t>
  </si>
  <si>
    <t>* A/C units in technical rooms</t>
  </si>
  <si>
    <t>Item No.</t>
  </si>
  <si>
    <t>Description</t>
  </si>
  <si>
    <t>Unit</t>
  </si>
  <si>
    <t>Total price    (MKD)</t>
  </si>
  <si>
    <t>1</t>
  </si>
  <si>
    <t>Split system, inverter technology, for continuous operation in a electrical room consisting of:</t>
  </si>
  <si>
    <t>- outdoor and indoor wall unit</t>
  </si>
  <si>
    <t>- heating capacity: Qg nom=7.80 kW</t>
  </si>
  <si>
    <t>- cooling capacity: Ql nom=7.10 kW</t>
  </si>
  <si>
    <t>- energy class heating/cooling: A+++/A++</t>
  </si>
  <si>
    <t>- utility coefficients: SCOP: 5.4; SEER: 7.0</t>
  </si>
  <si>
    <t>- operating range heating, ambient conditions: -25~+24</t>
  </si>
  <si>
    <t>- operating range cooling, ambient conditions: -15~+48</t>
  </si>
  <si>
    <t>- Electric power [kW]</t>
  </si>
  <si>
    <t xml:space="preserve">  cooling [nom]: 2.03</t>
  </si>
  <si>
    <t xml:space="preserve">  heating [nom]: 2.0</t>
  </si>
  <si>
    <t>- Power supply [V/Ph/N/Hz]: 220-240/1/50</t>
  </si>
  <si>
    <t>- Sound pressure level indoor unit [dB]</t>
  </si>
  <si>
    <t>cooling; heating low/high: 35/39 ; 42/47</t>
  </si>
  <si>
    <t>- Dimensions of indoor unit [HxLxW] mm</t>
  </si>
  <si>
    <t>325x1078x246</t>
  </si>
  <si>
    <t>- Dimensions of outdoor unit [HxLxW] mm</t>
  </si>
  <si>
    <t>660x958x402</t>
  </si>
  <si>
    <t>- Infrared remote control</t>
  </si>
  <si>
    <t>* Refrigerated medium type R-32</t>
  </si>
  <si>
    <t>* Rotary compressor</t>
  </si>
  <si>
    <t xml:space="preserve">- completed with copper and condensation (PPR) installation up to 6m, joined material and the mentioned refrigerant, cantilever mounting of outdoor unit on façade </t>
  </si>
  <si>
    <t>set</t>
  </si>
  <si>
    <t>1.1 A/C units in technical rooms</t>
  </si>
  <si>
    <t>* Heating and cooling system-A/C units in offices, access control room</t>
  </si>
  <si>
    <t>Split system, inverter technology, consisting of:</t>
  </si>
  <si>
    <t>- heating capacity: Qg nom=3.2 kW</t>
  </si>
  <si>
    <t>- cooling capacity: Ql nom=2.5 kW</t>
  </si>
  <si>
    <t>- energy class heating/cooling:: A++/A++</t>
  </si>
  <si>
    <t>-utility coefficients: COP: 4.27; ЕER: 4.17</t>
  </si>
  <si>
    <t>- operating range heating, ambient conditions: -15~+24</t>
  </si>
  <si>
    <t>- operating range cooling, ambient conditions: -15~+46</t>
  </si>
  <si>
    <t xml:space="preserve">  cooling [nom]: 0.60</t>
  </si>
  <si>
    <t xml:space="preserve">  heating [nom]: 0.75</t>
  </si>
  <si>
    <t>- Sound pressure level indoor unit  [dB]</t>
  </si>
  <si>
    <t>cooling; heating low/high:  22/38 ; 23/39</t>
  </si>
  <si>
    <t>293x798x230</t>
  </si>
  <si>
    <t>550x780x290</t>
  </si>
  <si>
    <t>*  Refrigerated medium type  R-410А</t>
  </si>
  <si>
    <t>1.2 Heating and cooling system-A/C units in offices, access control room</t>
  </si>
  <si>
    <t>* Heating and cooling system multifunctional space on first floor</t>
  </si>
  <si>
    <t>Outdoor unit, inverter technology, powering five indoor heating/cooling units. The characteristics of each unit are:</t>
  </si>
  <si>
    <t>- Outdoor wall unit</t>
  </si>
  <si>
    <t>- heating capacity: Qg nom=13.5 kW</t>
  </si>
  <si>
    <t>- cooling capacity: Ql nom=12.3 kW</t>
  </si>
  <si>
    <t>- energy class heating/cooling: A/A++</t>
  </si>
  <si>
    <t>- utility coefficients: COP: 4.70; EER: 5.08</t>
  </si>
  <si>
    <t>- operating range heating, ambient conditions: -25~+18</t>
  </si>
  <si>
    <t>- operating range cooling, ambient conditions: -10~+48</t>
  </si>
  <si>
    <t xml:space="preserve">  cooling [nom]: 2.42</t>
  </si>
  <si>
    <t xml:space="preserve">  heating [nom]: 2.87</t>
  </si>
  <si>
    <t xml:space="preserve">- Power supply [V/Ph/N/Hz]: 220-240/1/50  </t>
  </si>
  <si>
    <t>- Sound pressure level outdoor unit [dB]</t>
  </si>
  <si>
    <t>cooling; heating low/high.: 51/53</t>
  </si>
  <si>
    <t>1380x950x330</t>
  </si>
  <si>
    <t>* Refrigerated medium type R-410A</t>
  </si>
  <si>
    <t>* Scroll compressor</t>
  </si>
  <si>
    <t>- Indoor ceiling cassette fan coil unit 600х600</t>
  </si>
  <si>
    <t>- heating capacity: Qg nom=3.9 kW</t>
  </si>
  <si>
    <t>- cooling capacity: Ql nom=3.5 kW</t>
  </si>
  <si>
    <t>- Electric power [W]</t>
  </si>
  <si>
    <t xml:space="preserve">  cooling [nom]: 24</t>
  </si>
  <si>
    <t xml:space="preserve">  heating [nom]: 24</t>
  </si>
  <si>
    <t>- Power supply [V/Ph/N/Hz]:  380-415/3/50</t>
  </si>
  <si>
    <t>- Sound pressure lever indoor unit [dB]</t>
  </si>
  <si>
    <t>cooling, heating low/high.:  38/35/32</t>
  </si>
  <si>
    <t>- Including wall control panel power supplied by the indoor unit</t>
  </si>
  <si>
    <t>- Dimensions of indoor unit [HxLxШW mm</t>
  </si>
  <si>
    <t>570x214x570</t>
  </si>
  <si>
    <t>- complete with copper and condensate (PPR) installation up to 100m, distribution box, Y-branches, joint material and the mentioned refrigerant, console mounting of the outdoor unit on the facade, condensate drainage outside into the atmospheric sewerage</t>
  </si>
  <si>
    <t>Material for connecting the outdoor units to the indoor units. It is noted that the selection of the equipment - outdoor and indoor units - is made software-based, so the material for connecting the outdoor and indoor units is selected accordingly.                                                         NOTE: THE SUPPLIER OF OTHER EQUIPMENT SHALL PROVIDE A SOFTWARE SELECTION FOR THE EQUIPMENT - OUTDOOR AND INDOOR UNITS AND COMPLETE CONNECTION MATERIAL. THE MATERIAL SUPPLIED IN THE BILL IS A SOFTWARE SELECTION FROM A SPECIFIC MANUFACTURER</t>
  </si>
  <si>
    <t>1.3   Heating and cooling system multifunctional space on first floor</t>
  </si>
  <si>
    <t>1. Heating and cooling system-A/C units in offices, multifunctional space, access control room and technical rooms</t>
  </si>
  <si>
    <t>SUB TOTAL (MKD):</t>
  </si>
  <si>
    <t>18% VAT (MKD):</t>
  </si>
  <si>
    <t>TOTAL 1 (MKD):</t>
  </si>
  <si>
    <t>Ventilation of toilets for employeеs and toilet for special needs person</t>
  </si>
  <si>
    <t>Unit price MKD</t>
  </si>
  <si>
    <t>Total price    MKD</t>
  </si>
  <si>
    <t>Exhaust single-speed axial in-line fan, for bathrooms,  complete with bearing  elements and joint material, from a reputable manufacturer with the following characteristics:                                             IPx4 protecion,                                                                Q= 295 m3/hr ;                                                           Pext=30Pa
Pel= 24W / 1Ph/50Hz
connection for PVC pipe Ø150, completed with aluminium external louver for weather and insect protection                                                                 complete with 24 hour timer</t>
  </si>
  <si>
    <t>2</t>
  </si>
  <si>
    <t>PVC pipe Ø150, complete with joint and supporting material</t>
  </si>
  <si>
    <t>Exhaust single-speed axial in-line fan complete with bearing  elements and joint material, from a reputable manufacturer with the following characteristics:</t>
  </si>
  <si>
    <r>
      <rPr>
        <sz val="11"/>
        <rFont val="Arial"/>
        <charset val="134"/>
      </rPr>
      <t>* operating parameters: 
Vmin =600 m</t>
    </r>
    <r>
      <rPr>
        <vertAlign val="superscript"/>
        <sz val="11"/>
        <rFont val="Arial"/>
        <charset val="204"/>
      </rPr>
      <t>3</t>
    </r>
    <r>
      <rPr>
        <sz val="11"/>
        <rFont val="Arial"/>
        <charset val="134"/>
      </rPr>
      <t>/h
dPext= 211-222 Pa</t>
    </r>
  </si>
  <si>
    <t>* weight: 10.7 kg</t>
  </si>
  <si>
    <t>* rectangular connections inlet/outlet 200х400 mm</t>
  </si>
  <si>
    <t>* thermal safety switch</t>
  </si>
  <si>
    <t>* IP54</t>
  </si>
  <si>
    <t>* Electrical data:
Pel= 166 W ; IC 1.18A;  230V/50Hz/1Ph</t>
  </si>
  <si>
    <t>* complete with 24 hour timer</t>
  </si>
  <si>
    <t xml:space="preserve">External aluminium protection louver, protection against atmospheric influences and insects </t>
  </si>
  <si>
    <r>
      <rPr>
        <sz val="11"/>
        <color theme="1"/>
        <rFont val="Arial"/>
        <charset val="204"/>
      </rPr>
      <t>300x200 ;  Aef= 0.0369 m</t>
    </r>
    <r>
      <rPr>
        <vertAlign val="superscript"/>
        <sz val="11"/>
        <color theme="1"/>
        <rFont val="Arial"/>
        <charset val="204"/>
      </rPr>
      <t>2</t>
    </r>
  </si>
  <si>
    <r>
      <rPr>
        <sz val="11"/>
        <color theme="1"/>
        <rFont val="Arial"/>
        <charset val="204"/>
      </rPr>
      <t>500x200 ;  Aef= 0.0615 m</t>
    </r>
    <r>
      <rPr>
        <vertAlign val="superscript"/>
        <sz val="11"/>
        <color theme="1"/>
        <rFont val="Arial"/>
        <charset val="204"/>
      </rPr>
      <t>2</t>
    </r>
  </si>
  <si>
    <t>Aluminium ventilation grill for installation in the lower zone of the door, for pressure equalization, with dimensions and effective flow area:</t>
  </si>
  <si>
    <r>
      <rPr>
        <sz val="11"/>
        <color theme="1"/>
        <rFont val="Arial"/>
        <charset val="204"/>
      </rPr>
      <t>325x225 ;  Aef= 0.024 m</t>
    </r>
    <r>
      <rPr>
        <vertAlign val="superscript"/>
        <sz val="11"/>
        <color theme="1"/>
        <rFont val="Arial"/>
        <charset val="204"/>
      </rPr>
      <t>2</t>
    </r>
  </si>
  <si>
    <r>
      <rPr>
        <sz val="11"/>
        <color theme="1"/>
        <rFont val="Arial"/>
        <charset val="204"/>
      </rPr>
      <t>425x325 ; Aef=0.048 m</t>
    </r>
    <r>
      <rPr>
        <vertAlign val="superscript"/>
        <sz val="11"/>
        <color theme="1"/>
        <rFont val="Arial"/>
        <charset val="204"/>
      </rPr>
      <t>2</t>
    </r>
  </si>
  <si>
    <t>Ventilation disc air valves for toilet exhaust made of galvanized steel for installation in suspended ceilings RAL 9010/9016, complete with mounting frame</t>
  </si>
  <si>
    <t>Φ 125</t>
  </si>
  <si>
    <t>PVC pipe ,complete with joint and supporting material</t>
  </si>
  <si>
    <t>Ø125</t>
  </si>
  <si>
    <t>Swivel clamps</t>
  </si>
  <si>
    <t>Flexible hose with joint material</t>
  </si>
  <si>
    <t>Air distribution ducts made of galvanized steel sheet with thickness according to the duct cross-section complete with galvanized flanges,and included joining and sealing materijal,duct hangers and verical stiffening ind shafts"                                            
THE PRICE INCLUDES JOINING AND SEALING MATERIAL AND MATERIAL FOR FASTENING AND HANGING</t>
  </si>
  <si>
    <t>Setting the parameters, balancing, testing and putting the systems into trial operation with a report and finding that the set parameters have been achieved with the project, training of personnel for use and giving written instructions for the maintenance of the equipment</t>
  </si>
  <si>
    <t>2.Ventilation of toilets for employeеs and toilet for special needs person</t>
  </si>
  <si>
    <t>TOTAL 2 (MKD):</t>
  </si>
  <si>
    <t>SUMMARY</t>
  </si>
  <si>
    <t>MKD</t>
  </si>
  <si>
    <t>Heating and cooling system-A/C units in offices, access control room and technical rooms</t>
  </si>
  <si>
    <t>TOTAL (MKD):</t>
  </si>
  <si>
    <t>TOTAL 1-2 (MKD):</t>
  </si>
  <si>
    <t>Bill of Quantities  
for the construnction of a complex facilities for the trade center - AGRI FOOD PLATFORM, for building purpose B2, at B.P. 12.1 (farmer's pavilion), MUNICIPALITY GAZI BABA, SKOPJE</t>
  </si>
  <si>
    <t>DESCRIPTION</t>
  </si>
  <si>
    <t>Unit Price
[MKD]</t>
  </si>
  <si>
    <t>Total Price
MKD]</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</si>
  <si>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</si>
  <si>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</si>
  <si>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</si>
  <si>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</si>
  <si>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</si>
  <si>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</si>
  <si>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 xml:space="preserve">Combined excavation, manual and machine, of earth material in  III and IV category of earth according to GN200 categorization, for placing pipeline into trench with width up to 1.20m and depth 0-2.0m. Total V=7,0m3 from which: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</si>
  <si>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</si>
  <si>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</si>
  <si>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</si>
  <si>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</si>
  <si>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</si>
  <si>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</si>
  <si>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</si>
  <si>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DN40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</si>
  <si>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</si>
  <si>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</si>
  <si>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</si>
  <si>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</si>
  <si>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</si>
  <si>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</si>
  <si>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</si>
  <si>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</si>
  <si>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</si>
  <si>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</si>
  <si>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</si>
  <si>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</si>
  <si>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</si>
  <si>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5/4'' на 1"</t>
  </si>
  <si>
    <t>Drain valve ф1''</t>
  </si>
  <si>
    <t>Water meter Ø1" with a remote data reading system</t>
  </si>
  <si>
    <t>Non-return valve Ø1''</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</si>
  <si>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</si>
  <si>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</si>
  <si>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</si>
  <si>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</si>
  <si>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</si>
  <si>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</si>
  <si>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Supply and installation of galvanized pipes together with fittings. Led under the ceiling, in and along the wall with trimming slots and plastering</t>
  </si>
  <si>
    <t>Ф 5/4”</t>
  </si>
  <si>
    <t>Ф 1”</t>
  </si>
  <si>
    <t>Ф 3/4”</t>
  </si>
  <si>
    <t>Ф 1/2”</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</si>
  <si>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</si>
  <si>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</si>
  <si>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Supply and installation of through-valves with outlet on the verticals made according to EN 12288</t>
  </si>
  <si>
    <t>Ф 5/4 ”</t>
  </si>
  <si>
    <t>Supply and installation of brass valves made according to EN 12288</t>
  </si>
  <si>
    <t xml:space="preserve">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</si>
  <si>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</si>
  <si>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</si>
  <si>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</si>
  <si>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</si>
  <si>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</si>
  <si>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</si>
  <si>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</si>
  <si>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</si>
  <si>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</si>
  <si>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 1/2”</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</si>
  <si>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</si>
  <si>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</si>
  <si>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</si>
  <si>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</si>
  <si>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</si>
  <si>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</si>
  <si>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FAECAL SEWAGE</t>
  </si>
  <si>
    <t xml:space="preserve">2.1.1. </t>
  </si>
  <si>
    <t>External fecal sewage (from the building to the first Fecal inspected shaft)</t>
  </si>
  <si>
    <t xml:space="preserve">Combined excavation, manual and machine, of earth material in  III and IV category of earth according to GN200 categorization, for placing pipeline into trench with width up to 1.20m and depth 0-2.0m. Total V=17,11m3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</si>
  <si>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</si>
  <si>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</si>
  <si>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</si>
  <si>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</si>
  <si>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 xml:space="preserve">
Backfilling the space around the shaft with part of the excavated earth by compacting in layers</t>
  </si>
  <si>
    <t xml:space="preserve">
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</si>
  <si>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</si>
  <si>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</si>
  <si>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</si>
  <si>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</si>
  <si>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</si>
  <si>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</si>
  <si>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</si>
  <si>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</si>
  <si>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</si>
  <si>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</si>
  <si>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</si>
  <si>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</si>
  <si>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</si>
  <si>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</si>
  <si>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</si>
  <si>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</si>
  <si>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</si>
  <si>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</si>
  <si>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</si>
  <si>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</si>
  <si>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</si>
  <si>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</si>
  <si>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Plastic polypropylene vertical drain with nickel-plated grid Ø70mm in the building</t>
  </si>
  <si>
    <t>Supply, transport and installation of a urinal, built-in battery kit and other accessories at the Investor's choice</t>
  </si>
  <si>
    <t>Supply, transportation and installation of a 10l electric water heater in the toilets</t>
  </si>
  <si>
    <t>Procurement, transportation and installation of cast iron grating, load class B125 with a nominal width of 100mm placed on a channel with dimensions of width 13.8cm and height 7.5cm</t>
  </si>
  <si>
    <t>TOTAL WATER SUPPLY AND SEWAGE [MKD]</t>
  </si>
  <si>
    <t>VAT 18 % [MKD]</t>
  </si>
  <si>
    <t>TOTAL MKD]</t>
  </si>
  <si>
    <t>Ref.</t>
  </si>
  <si>
    <t>Unit Price [MKD]</t>
  </si>
  <si>
    <t>Total Price [MKD]</t>
  </si>
  <si>
    <t>BILL OF QUANTITIES AND CALCULATION</t>
  </si>
  <si>
    <t>FOR THE EXECUTION OF ELECTRICAL INSTALLATIONS FOR A FARMERS'S  PAVILION, WITHIN THE COMPLEX OF WHOLESALE TRADE OBJECTS – AGRIFOOD PLATFORM</t>
  </si>
  <si>
    <t xml:space="preserve">PHOTOVOLTAIC PANElump sum FOR ELECTRICITY PRODUCTION WITH A MAXIMUM INSTALLED CAPACITY OF 243.82kW   </t>
  </si>
  <si>
    <t>NOTE:</t>
  </si>
  <si>
    <t>* For all positions, procurement and delivery apply,</t>
  </si>
  <si>
    <t>transportation, storage,installation and</t>
  </si>
  <si>
    <t>connection, complete with minor auxiliary</t>
  </si>
  <si>
    <t>material, ready for operation.</t>
  </si>
  <si>
    <t>*For all the planned equipment</t>
  </si>
  <si>
    <t>an equivalent shall apply.</t>
  </si>
  <si>
    <t>PHOTOVOLTAICS</t>
  </si>
  <si>
    <t>1.1</t>
  </si>
  <si>
    <t>Supply, transportation and installation of monocrystalline photovoltaic panelump sum with a power of 730Wp</t>
  </si>
  <si>
    <t>1.2</t>
  </si>
  <si>
    <t>Three-phase free standing inverter with a power of  100kW</t>
  </si>
  <si>
    <t>0.00</t>
  </si>
  <si>
    <t>1.3</t>
  </si>
  <si>
    <r>
      <rPr>
        <sz val="11"/>
        <rFont val="Arial"/>
        <charset val="204"/>
      </rPr>
      <t xml:space="preserve">Equipping New Outgoing Feeders in the Main Distribution Board for the GRT-FARM.M Facility with the Following Equipment:
-Fuse base for NH1 knife-type fuse, complete with disconnector, 3-pole – 3 pieces
-Cartridge fuse with nominal current of 160A, NH3 – 6 pieces
-Cartridge fuse with nominal current of 315A, NH3 – 3 pieces
               </t>
    </r>
    <r>
      <rPr>
        <sz val="11"/>
        <color indexed="10"/>
        <rFont val="Arial"/>
        <charset val="204"/>
      </rPr>
      <t xml:space="preserve">                                         
</t>
    </r>
  </si>
  <si>
    <t>1.4</t>
  </si>
  <si>
    <t>Solar cable: PV1-F 1 x 6mm². The cable is laid on perforated cable trays. There is a charge for a cable kit, cable ties, installation and electrical connection of the cables.</t>
  </si>
  <si>
    <t>1.5</t>
  </si>
  <si>
    <t>Power cable  NA2XY-O 4x120mm2 + 
NA2XY-J 1x70mm2  for connecting Inverter with GRT-FARM.M</t>
  </si>
  <si>
    <t>1.6</t>
  </si>
  <si>
    <t>Power cable 4х[3xNYY-O 1x150]+FeZn 30x4mm for connecting GRT-FARM.M  with MRO</t>
  </si>
  <si>
    <t>1.7</t>
  </si>
  <si>
    <t>1.8</t>
  </si>
  <si>
    <t>1.9</t>
  </si>
  <si>
    <t>1.10</t>
  </si>
  <si>
    <t>MC4+ connectors and pins for solar installations:</t>
  </si>
  <si>
    <t>1.11</t>
  </si>
  <si>
    <t>MC4-  connectors and pins for solar installations:</t>
  </si>
  <si>
    <t>1.12</t>
  </si>
  <si>
    <t>UV stable hose F25-50mm for solar cable protection: PV1-F 1 x 6mm² from UV radiation, on parts where the cable is exposed to the sun and from potential mechanical damage.</t>
  </si>
  <si>
    <t>1.13</t>
  </si>
  <si>
    <t>Procurement, transport, and installation of a perforated cable tray 100x60mm, hot-dip galvanized in accordance with DIN EN ISO 1461:2009, with a length of L=3m for horizontal cable routing, complete with roof-mounted ladder supports placed every 1.5 to 2 meters, plugs, screws, and a cover along the entire length. The cable trays must be delivered with quick couplings; if not, grounding must be ensured, i.e., each 3m piece must be interconnected with the next using a P/F 1x6mm² conductor in yellow-green color.</t>
  </si>
  <si>
    <t>Total 1</t>
  </si>
  <si>
    <t>TECHNICAL DOCUMENTATION</t>
  </si>
  <si>
    <t>2.1</t>
  </si>
  <si>
    <t>Puting into operation, testing and measuring of the installation by an accredited institution(company), including test protocol results for metering and the set of paremeters in accordance with the positive regulations for technical inspection for this type of objects. Puting into operation, testing and measuring of low voltage installations, measurements of ftp cables, functionality of protective devices, etc.) Issuance cerificates.</t>
  </si>
  <si>
    <t>2.2</t>
  </si>
  <si>
    <t>Issuance of a certificate of compliance with regulations and standards</t>
  </si>
  <si>
    <t>2.3</t>
  </si>
  <si>
    <t>Cleaning of the construction site from the works and materialump sum produced during the installation of PV plant and its disposal in accordance with the environmental law, complete with included transportation.</t>
  </si>
  <si>
    <t>Total 2</t>
  </si>
  <si>
    <t>Summary:</t>
  </si>
  <si>
    <t>TOTAL WITHOUT VAT (MKD):</t>
  </si>
  <si>
    <t>VAT 18% (MKD):</t>
  </si>
  <si>
    <t>TOTAL INCLUDING VAT (MKD):</t>
  </si>
  <si>
    <t>Procurement and installation PP equipment 
(Type)</t>
  </si>
  <si>
    <t>Manual FP device type S-9</t>
  </si>
  <si>
    <t>Manual FP device type CO 2 -5</t>
  </si>
  <si>
    <t>Transport device 50 kg</t>
  </si>
  <si>
    <t>Information boards:
- In case of fire, call "193"</t>
  </si>
  <si>
    <t>Information boards:
- Evacuation plan</t>
  </si>
  <si>
    <t>Signboards: Place for FP device</t>
  </si>
  <si>
    <t>SUBTOTAL (MKD</t>
  </si>
  <si>
    <t>18% VAT (MKD)</t>
  </si>
  <si>
    <t>RECAPITULATION: FARMER'S PAVILION</t>
  </si>
  <si>
    <t>No. of pos.</t>
  </si>
  <si>
    <t xml:space="preserve"> Description of phase</t>
  </si>
  <si>
    <t>Architecture &amp; Construction</t>
  </si>
  <si>
    <t>Electrotechnics</t>
  </si>
  <si>
    <t>3</t>
  </si>
  <si>
    <t>Mechanical Installations</t>
  </si>
  <si>
    <t>4</t>
  </si>
  <si>
    <t xml:space="preserve">Hydrotechnics </t>
  </si>
  <si>
    <t>5</t>
  </si>
  <si>
    <t>Photovoltaics</t>
  </si>
  <si>
    <t>6</t>
  </si>
  <si>
    <t>Fire Safety</t>
  </si>
  <si>
    <t>Subtotal (MKD)</t>
  </si>
  <si>
    <t>Grand total (MKD)</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</si>
</sst>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2" formatCode="_(&quot;$&quot;* #,##0_);_(&quot;$&quot;* \(#,##0\);_(&quot;$&quot;* &quot;-&quot;_);_(@_)"/>
    <numFmt numFmtId="43" formatCode="_(* #,##0.00_);_(* \(#,##0.00\);_(* &quot;-&quot;??_);_(@_)"/>
    <numFmt numFmtId="44" formatCode="_(&quot;$&quot;* #,##0.00_);_(&quot;$&quot;* \(#,##0.00\);_(&quot;$&quot;* &quot;-&quot;??_);_(@_)"/>
    <numFmt numFmtId="176" formatCode="_ * #,##0.00_ ;_ * \-#,##0.00_ ;_ * &quot;-&quot;??_ ;_ @_ "/>
    <numFmt numFmtId="177" formatCode="_ * #,##0_ ;_ * \-#,##0_ ;_ * &quot;-&quot;_ ;_ @_ "/>
    <numFmt numFmtId="178" formatCode="_-* #,##0.00\ _д_е_н_-;\-* #,##0.00\ _д_е_н_-;_-* &quot;-&quot;??\ _д_е_н_-;_-@_-"/>
    <numFmt numFmtId="179" formatCode="#,##0.00\ &quot;ден.&quot;"/>
    <numFmt numFmtId="180" formatCode="0.0"/>
    <numFmt numFmtId="181" formatCode="#,##0.00\ _д_е_н"/>
    <numFmt numFmtId="182" formatCode="0.00;[Red]0.00"/>
    <numFmt numFmtId="183" formatCode="_-* #,##0.00_-;\-* #,##0.00_-;_-* &quot;-&quot;??_-;_-@_-"/>
    <numFmt numFmtId="184" formatCode="#,##0.00;[Red]#,##0.00"/>
    <numFmt numFmtId="185" formatCode="_(* #,##0_);_(* \(#,##0\);_(* &quot;-&quot;??_);_(@_)"/>
    <numFmt numFmtId="186" formatCode="#,##0.0_);\-#,##0.0"/>
    <numFmt numFmtId="187" formatCode="_-* #,##0\ _д_е_н_._-;\-* #,##0\ _д_е_н_._-;_-* &quot;-&quot;??\ _д_е_н_._-;_-@_-"/>
    <numFmt numFmtId="188" formatCode="#,##0.00\ [$€-1]"/>
    <numFmt numFmtId="189" formatCode="_-* #,##0.00\ [$€-1]_-;\-* #,##0.00\ [$€-1]_-;_-* &quot;-&quot;??\ [$€-1]_-;_-@_-"/>
    <numFmt numFmtId="190" formatCode="#,##0.00\ _д_е_н;\-#,##0.00\ _д_е_н"/>
  </numFmts>
  <fonts count="71">
    <font>
      <sz val="11"/>
      <color theme="1"/>
      <name val="Arial"/>
      <charset val="204"/>
    </font>
    <font>
      <sz val="11"/>
      <name val="Arial"/>
      <charset val="204"/>
    </font>
    <font>
      <sz val="10"/>
      <color theme="1"/>
      <name val="Arial"/>
      <charset val="204"/>
    </font>
    <font>
      <sz val="11"/>
      <color rgb="FFFF0000"/>
      <name val="Arial"/>
      <charset val="204"/>
    </font>
    <font>
      <b/>
      <sz val="11"/>
      <color theme="1"/>
      <name val="Arial"/>
      <charset val="204"/>
    </font>
    <font>
      <b/>
      <sz val="11"/>
      <name val="Arial"/>
      <charset val="204"/>
    </font>
    <font>
      <sz val="11"/>
      <color rgb="FF000000"/>
      <name val="Arial"/>
      <charset val="204"/>
    </font>
    <font>
      <sz val="12"/>
      <color rgb="FF000000"/>
      <name val="Microsoft Sans Serif"/>
      <charset val="134"/>
    </font>
    <font>
      <sz val="10"/>
      <name val="Arial"/>
      <charset val="204"/>
    </font>
    <font>
      <b/>
      <sz val="10"/>
      <name val="Arial"/>
      <charset val="204"/>
    </font>
    <font>
      <b/>
      <u/>
      <sz val="12"/>
      <name val="Arial"/>
      <charset val="204"/>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sz val="10"/>
      <name val="Arial"/>
      <charset val="13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b/>
      <sz val="9"/>
      <name val="Arial"/>
      <charset val="134"/>
    </font>
    <font>
      <b/>
      <sz val="10"/>
      <name val="Arial"/>
      <charset val="134"/>
    </font>
    <font>
      <sz val="11"/>
      <name val="Arial"/>
      <charset val="134"/>
    </font>
    <font>
      <sz val="11"/>
      <color rgb="FFFF0000"/>
      <name val="Arial"/>
      <charset val="134"/>
    </font>
    <font>
      <sz val="11"/>
      <color theme="1"/>
      <name val="Arial"/>
      <charset val="134"/>
    </font>
    <font>
      <sz val="11"/>
      <color theme="1"/>
      <name val="Calibri"/>
      <charset val="204"/>
      <scheme val="minor"/>
    </font>
    <font>
      <b/>
      <sz val="10"/>
      <color rgb="FF000000"/>
      <name val="Arial"/>
      <charset val="204"/>
    </font>
    <font>
      <sz val="10"/>
      <name val="Jarra"/>
      <charset val="204"/>
    </font>
    <font>
      <sz val="10"/>
      <color theme="1"/>
      <name val="Arial"/>
      <charset val="134"/>
    </font>
    <font>
      <b/>
      <sz val="11"/>
      <color theme="1"/>
      <name val="Calibri"/>
      <charset val="238"/>
      <scheme val="minor"/>
    </font>
    <font>
      <sz val="10"/>
      <name val="Jarra"/>
      <charset val="134"/>
    </font>
    <font>
      <sz val="10"/>
      <name val="Arial"/>
      <charset val="238"/>
    </font>
    <font>
      <b/>
      <sz val="12"/>
      <color theme="1"/>
      <name val="Arial"/>
      <charset val="204"/>
    </font>
    <font>
      <b/>
      <sz val="10"/>
      <color theme="1"/>
      <name val="Arial"/>
      <charset val="204"/>
    </font>
    <font>
      <b/>
      <sz val="12"/>
      <color theme="1"/>
      <name val="Arial"/>
      <charset val="134"/>
    </font>
    <font>
      <sz val="11"/>
      <name val="Calibri"/>
      <charset val="204"/>
      <scheme val="minor"/>
    </font>
    <font>
      <sz val="10"/>
      <color theme="1"/>
      <name val="Calibri"/>
      <charset val="204"/>
      <scheme val="minor"/>
    </font>
    <font>
      <sz val="10"/>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MS Sans Serif"/>
      <charset val="134"/>
    </font>
    <font>
      <sz val="11"/>
      <color theme="1"/>
      <name val="Calibri"/>
      <charset val="162"/>
      <scheme val="minor"/>
    </font>
    <font>
      <sz val="10"/>
      <name val="MAC C Times"/>
      <charset val="134"/>
    </font>
    <font>
      <vertAlign val="superscript"/>
      <sz val="10"/>
      <name val="Arial"/>
      <charset val="204"/>
    </font>
    <font>
      <vertAlign val="superscript"/>
      <sz val="11"/>
      <name val="Arial"/>
      <charset val="204"/>
    </font>
    <font>
      <b/>
      <vertAlign val="superscript"/>
      <sz val="11"/>
      <name val="Arial"/>
      <charset val="204"/>
    </font>
    <font>
      <vertAlign val="superscript"/>
      <sz val="10"/>
      <name val="Arial"/>
      <charset val="134"/>
    </font>
    <font>
      <vertAlign val="superscript"/>
      <sz val="11"/>
      <color theme="1"/>
      <name val="Arial"/>
      <charset val="204"/>
    </font>
    <font>
      <sz val="11"/>
      <color indexed="10"/>
      <name val="Arial"/>
      <charset val="204"/>
    </font>
  </fonts>
  <fills count="52">
    <fill>
      <patternFill patternType="none"/>
    </fill>
    <fill>
      <patternFill patternType="gray125"/>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ACB9CA"/>
        <bgColor indexed="64"/>
      </patternFill>
    </fill>
    <fill>
      <patternFill patternType="solid">
        <fgColor rgb="FFEFD5F7"/>
        <bgColor indexed="64"/>
      </patternFill>
    </fill>
    <fill>
      <patternFill patternType="solid">
        <fgColor rgb="FFFF8585"/>
        <bgColor indexed="64"/>
      </patternFill>
    </fill>
    <fill>
      <patternFill patternType="solid">
        <fgColor rgb="FFFEE7C4"/>
        <bgColor indexed="64"/>
      </patternFill>
    </fill>
    <fill>
      <patternFill patternType="solid">
        <fgColor theme="4" tint="0.599993896298105"/>
        <bgColor indexed="64"/>
      </patternFill>
    </fill>
    <fill>
      <patternFill patternType="solid">
        <fgColor theme="0" tint="-0.249977111117893"/>
        <bgColor indexed="64"/>
      </patternFill>
    </fill>
    <fill>
      <patternFill patternType="solid">
        <fgColor theme="0" tint="-0.0499893185216834"/>
        <bgColor indexed="64"/>
      </patternFill>
    </fill>
    <fill>
      <patternFill patternType="solid">
        <fgColor theme="0" tint="-0.149998474074526"/>
        <bgColor indexed="64"/>
      </patternFill>
    </fill>
    <fill>
      <patternFill patternType="solid">
        <fgColor rgb="FF92D050"/>
        <bgColor indexed="64"/>
      </patternFill>
    </fill>
    <fill>
      <patternFill patternType="solid">
        <fgColor rgb="FFFFFF00"/>
        <bgColor indexed="64"/>
      </patternFill>
    </fill>
    <fill>
      <patternFill patternType="solid">
        <fgColor theme="2" tint="-0.0999786370433668"/>
        <bgColor indexed="64"/>
      </patternFill>
    </fill>
    <fill>
      <patternFill patternType="solid">
        <fgColor rgb="FFCCCCCC"/>
        <bgColor rgb="FFCCCCCC"/>
      </patternFill>
    </fill>
    <fill>
      <patternFill patternType="solid">
        <fgColor indexed="22"/>
        <bgColor indexed="64"/>
      </patternFill>
    </fill>
    <fill>
      <patternFill patternType="solid">
        <fgColor theme="0"/>
        <bgColor indexed="64"/>
      </patternFill>
    </fill>
    <fill>
      <patternFill patternType="solid">
        <fgColor theme="0" tint="-0.349986266670736"/>
        <bgColor rgb="FFCCCCCC"/>
      </patternFill>
    </fill>
    <fill>
      <patternFill patternType="solid">
        <fgColor theme="0" tint="-0.349986266670736"/>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style="thin">
        <color auto="1"/>
      </left>
      <right style="thin">
        <color auto="1"/>
      </right>
      <top style="thin">
        <color theme="3" tint="-0.499984740745262"/>
      </top>
      <bottom style="thin">
        <color theme="3" tint="-0.499984740745262"/>
      </bottom>
      <diagonal/>
    </border>
    <border>
      <left style="medium">
        <color auto="1"/>
      </left>
      <right style="thin">
        <color theme="3" tint="-0.499984740745262"/>
      </right>
      <top style="medium">
        <color auto="1"/>
      </top>
      <bottom style="medium">
        <color auto="1"/>
      </bottom>
      <diagonal/>
    </border>
    <border>
      <left style="thin">
        <color theme="3" tint="-0.499984740745262"/>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medium">
        <color auto="1"/>
      </left>
      <right style="thin">
        <color auto="1"/>
      </right>
      <top style="thin">
        <color auto="1"/>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xf numFmtId="176" fontId="42" fillId="0" borderId="0" applyFont="0" applyFill="0" applyBorder="0" applyAlignment="0" applyProtection="0">
      <alignment vertical="center"/>
    </xf>
    <xf numFmtId="44" fontId="42" fillId="0" borderId="0" applyFont="0" applyFill="0" applyBorder="0" applyAlignment="0" applyProtection="0">
      <alignment vertical="center"/>
    </xf>
    <xf numFmtId="9" fontId="42" fillId="0" borderId="0" applyFont="0" applyFill="0" applyBorder="0" applyAlignment="0" applyProtection="0">
      <alignment vertical="center"/>
    </xf>
    <xf numFmtId="177" fontId="42" fillId="0" borderId="0" applyFont="0" applyFill="0" applyBorder="0" applyAlignment="0" applyProtection="0">
      <alignment vertical="center"/>
    </xf>
    <xf numFmtId="42" fontId="42"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22" borderId="40"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41" applyNumberFormat="0" applyFill="0" applyAlignment="0" applyProtection="0">
      <alignment vertical="center"/>
    </xf>
    <xf numFmtId="0" fontId="49" fillId="0" borderId="41" applyNumberFormat="0" applyFill="0" applyAlignment="0" applyProtection="0">
      <alignment vertical="center"/>
    </xf>
    <xf numFmtId="0" fontId="50" fillId="0" borderId="42" applyNumberFormat="0" applyFill="0" applyAlignment="0" applyProtection="0">
      <alignment vertical="center"/>
    </xf>
    <xf numFmtId="0" fontId="50" fillId="0" borderId="0" applyNumberFormat="0" applyFill="0" applyBorder="0" applyAlignment="0" applyProtection="0">
      <alignment vertical="center"/>
    </xf>
    <xf numFmtId="0" fontId="51" fillId="23" borderId="43" applyNumberFormat="0" applyAlignment="0" applyProtection="0">
      <alignment vertical="center"/>
    </xf>
    <xf numFmtId="0" fontId="52" fillId="24" borderId="44" applyNumberFormat="0" applyAlignment="0" applyProtection="0">
      <alignment vertical="center"/>
    </xf>
    <xf numFmtId="0" fontId="53" fillId="24" borderId="43" applyNumberFormat="0" applyAlignment="0" applyProtection="0">
      <alignment vertical="center"/>
    </xf>
    <xf numFmtId="0" fontId="54" fillId="25" borderId="45" applyNumberFormat="0" applyAlignment="0" applyProtection="0">
      <alignment vertical="center"/>
    </xf>
    <xf numFmtId="0" fontId="55" fillId="0" borderId="46" applyNumberFormat="0" applyFill="0" applyAlignment="0" applyProtection="0">
      <alignment vertical="center"/>
    </xf>
    <xf numFmtId="0" fontId="56" fillId="0" borderId="47" applyNumberFormat="0" applyFill="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1" fillId="30" borderId="0" applyNumberFormat="0" applyBorder="0" applyAlignment="0" applyProtection="0">
      <alignment vertical="center"/>
    </xf>
    <xf numFmtId="0" fontId="61" fillId="9" borderId="0" applyNumberFormat="0" applyBorder="0" applyAlignment="0" applyProtection="0">
      <alignment vertical="center"/>
    </xf>
    <xf numFmtId="0" fontId="60" fillId="31" borderId="0" applyNumberFormat="0" applyBorder="0" applyAlignment="0" applyProtection="0">
      <alignment vertical="center"/>
    </xf>
    <xf numFmtId="0" fontId="60" fillId="32" borderId="0" applyNumberFormat="0" applyBorder="0" applyAlignment="0" applyProtection="0">
      <alignment vertical="center"/>
    </xf>
    <xf numFmtId="0" fontId="61" fillId="33" borderId="0" applyNumberFormat="0" applyBorder="0" applyAlignment="0" applyProtection="0">
      <alignment vertical="center"/>
    </xf>
    <xf numFmtId="0" fontId="61" fillId="34" borderId="0" applyNumberFormat="0" applyBorder="0" applyAlignment="0" applyProtection="0">
      <alignment vertical="center"/>
    </xf>
    <xf numFmtId="0" fontId="60" fillId="35" borderId="0" applyNumberFormat="0" applyBorder="0" applyAlignment="0" applyProtection="0">
      <alignment vertical="center"/>
    </xf>
    <xf numFmtId="0" fontId="60" fillId="36" borderId="0" applyNumberFormat="0" applyBorder="0" applyAlignment="0" applyProtection="0">
      <alignment vertical="center"/>
    </xf>
    <xf numFmtId="0" fontId="61" fillId="37" borderId="0" applyNumberFormat="0" applyBorder="0" applyAlignment="0" applyProtection="0">
      <alignment vertical="center"/>
    </xf>
    <xf numFmtId="0" fontId="61" fillId="38" borderId="0" applyNumberFormat="0" applyBorder="0" applyAlignment="0" applyProtection="0">
      <alignment vertical="center"/>
    </xf>
    <xf numFmtId="0" fontId="60" fillId="39" borderId="0" applyNumberFormat="0" applyBorder="0" applyAlignment="0" applyProtection="0">
      <alignment vertical="center"/>
    </xf>
    <xf numFmtId="0" fontId="60" fillId="40" borderId="0" applyNumberFormat="0" applyBorder="0" applyAlignment="0" applyProtection="0">
      <alignment vertical="center"/>
    </xf>
    <xf numFmtId="0" fontId="61" fillId="41" borderId="0" applyNumberFormat="0" applyBorder="0" applyAlignment="0" applyProtection="0">
      <alignment vertical="center"/>
    </xf>
    <xf numFmtId="0" fontId="61" fillId="42" borderId="0" applyNumberFormat="0" applyBorder="0" applyAlignment="0" applyProtection="0">
      <alignment vertical="center"/>
    </xf>
    <xf numFmtId="0" fontId="60" fillId="43" borderId="0" applyNumberFormat="0" applyBorder="0" applyAlignment="0" applyProtection="0">
      <alignment vertical="center"/>
    </xf>
    <xf numFmtId="0" fontId="60" fillId="44" borderId="0" applyNumberFormat="0" applyBorder="0" applyAlignment="0" applyProtection="0">
      <alignment vertical="center"/>
    </xf>
    <xf numFmtId="0" fontId="61" fillId="45" borderId="0" applyNumberFormat="0" applyBorder="0" applyAlignment="0" applyProtection="0">
      <alignment vertical="center"/>
    </xf>
    <xf numFmtId="0" fontId="61" fillId="46" borderId="0" applyNumberFormat="0" applyBorder="0" applyAlignment="0" applyProtection="0">
      <alignment vertical="center"/>
    </xf>
    <xf numFmtId="0" fontId="60" fillId="47" borderId="0" applyNumberFormat="0" applyBorder="0" applyAlignment="0" applyProtection="0">
      <alignment vertical="center"/>
    </xf>
    <xf numFmtId="0" fontId="60" fillId="48" borderId="0" applyNumberFormat="0" applyBorder="0" applyAlignment="0" applyProtection="0">
      <alignment vertical="center"/>
    </xf>
    <xf numFmtId="0" fontId="61" fillId="49" borderId="0" applyNumberFormat="0" applyBorder="0" applyAlignment="0" applyProtection="0">
      <alignment vertical="center"/>
    </xf>
    <xf numFmtId="0" fontId="61" fillId="50" borderId="0" applyNumberFormat="0" applyBorder="0" applyAlignment="0" applyProtection="0">
      <alignment vertical="center"/>
    </xf>
    <xf numFmtId="0" fontId="60" fillId="51" borderId="0" applyNumberFormat="0" applyBorder="0" applyAlignment="0" applyProtection="0">
      <alignment vertical="center"/>
    </xf>
    <xf numFmtId="40" fontId="62" fillId="0" borderId="0" applyFont="0" applyFill="0" applyBorder="0" applyAlignment="0" applyProtection="0"/>
    <xf numFmtId="178" fontId="0" fillId="0" borderId="0" applyFont="0" applyFill="0" applyBorder="0" applyAlignment="0" applyProtection="0"/>
    <xf numFmtId="43" fontId="8" fillId="0" borderId="0" applyFont="0" applyFill="0" applyBorder="0" applyAlignment="0" applyProtection="0"/>
    <xf numFmtId="0" fontId="63" fillId="0" borderId="0"/>
    <xf numFmtId="0" fontId="17" fillId="0" borderId="0"/>
    <xf numFmtId="0" fontId="42" fillId="0" borderId="0"/>
    <xf numFmtId="0" fontId="8" fillId="0" borderId="0"/>
    <xf numFmtId="0" fontId="64" fillId="0" borderId="0"/>
    <xf numFmtId="2" fontId="34" fillId="0" borderId="0">
      <alignment horizontal="left" vertical="top" wrapText="1"/>
    </xf>
    <xf numFmtId="0" fontId="17" fillId="0" borderId="0"/>
    <xf numFmtId="0" fontId="0" fillId="0" borderId="0"/>
    <xf numFmtId="0" fontId="8" fillId="0" borderId="0"/>
    <xf numFmtId="0" fontId="8" fillId="0" borderId="0"/>
    <xf numFmtId="2" fontId="34" fillId="0" borderId="0">
      <alignment horizontal="left" vertical="top" wrapText="1"/>
    </xf>
    <xf numFmtId="0" fontId="29" fillId="0" borderId="0"/>
    <xf numFmtId="0" fontId="8" fillId="0" borderId="0"/>
    <xf numFmtId="0" fontId="8" fillId="0" borderId="0"/>
  </cellStyleXfs>
  <cellXfs count="694">
    <xf numFmtId="0" fontId="0" fillId="0" borderId="0" xfId="0"/>
    <xf numFmtId="0" fontId="0" fillId="0" borderId="0" xfId="0" applyProtection="1"/>
    <xf numFmtId="0" fontId="1" fillId="0" borderId="1" xfId="54" applyFont="1" applyBorder="1" applyAlignment="1" applyProtection="1">
      <alignment horizontal="center" vertical="center" wrapText="1"/>
    </xf>
    <xf numFmtId="49" fontId="1" fillId="0" borderId="1" xfId="54" applyNumberFormat="1" applyFont="1" applyBorder="1" applyAlignment="1" applyProtection="1">
      <alignment horizontal="center" vertical="center" wrapText="1"/>
    </xf>
    <xf numFmtId="179" fontId="1" fillId="0" borderId="1" xfId="54" applyNumberFormat="1" applyFont="1" applyBorder="1" applyAlignment="1" applyProtection="1">
      <alignment horizontal="center" vertical="center" wrapText="1"/>
    </xf>
    <xf numFmtId="49" fontId="2" fillId="2" borderId="1" xfId="54" applyNumberFormat="1" applyFont="1" applyFill="1" applyBorder="1" applyAlignment="1" applyProtection="1">
      <alignment horizontal="center" vertical="center" wrapText="1"/>
    </xf>
    <xf numFmtId="0" fontId="1" fillId="2" borderId="1" xfId="54" applyFont="1" applyFill="1" applyBorder="1" applyAlignment="1" applyProtection="1">
      <alignment horizontal="left" vertical="center" wrapText="1"/>
    </xf>
    <xf numFmtId="0" fontId="3" fillId="2" borderId="1" xfId="54" applyFont="1" applyFill="1" applyBorder="1" applyAlignment="1" applyProtection="1">
      <alignment horizontal="left" vertical="center" wrapText="1"/>
    </xf>
    <xf numFmtId="180" fontId="1" fillId="2" borderId="1" xfId="54" applyNumberFormat="1" applyFont="1" applyFill="1" applyBorder="1" applyAlignment="1" applyProtection="1">
      <alignment horizontal="right" vertical="center" wrapText="1"/>
    </xf>
    <xf numFmtId="49" fontId="2" fillId="3" borderId="1" xfId="54" applyNumberFormat="1" applyFont="1" applyFill="1" applyBorder="1" applyAlignment="1" applyProtection="1">
      <alignment horizontal="center" vertical="center" wrapText="1"/>
    </xf>
    <xf numFmtId="0" fontId="0" fillId="3" borderId="1" xfId="54" applyFont="1" applyFill="1" applyBorder="1" applyAlignment="1" applyProtection="1">
      <alignment horizontal="left" vertical="center" wrapText="1"/>
    </xf>
    <xf numFmtId="180" fontId="1" fillId="3" borderId="1" xfId="54" applyNumberFormat="1" applyFont="1" applyFill="1" applyBorder="1" applyAlignment="1" applyProtection="1">
      <alignment horizontal="right" vertical="center" wrapText="1"/>
    </xf>
    <xf numFmtId="49" fontId="2" fillId="4" borderId="1" xfId="54" applyNumberFormat="1" applyFont="1" applyFill="1" applyBorder="1" applyAlignment="1" applyProtection="1">
      <alignment horizontal="center" vertical="center" wrapText="1"/>
    </xf>
    <xf numFmtId="0" fontId="0" fillId="4" borderId="1" xfId="54" applyFont="1" applyFill="1" applyBorder="1" applyAlignment="1" applyProtection="1">
      <alignment horizontal="left" vertical="center" wrapText="1"/>
    </xf>
    <xf numFmtId="180" fontId="0" fillId="4" borderId="1" xfId="54" applyNumberFormat="1" applyFont="1" applyFill="1" applyBorder="1" applyAlignment="1" applyProtection="1">
      <alignment horizontal="right" vertical="center" wrapText="1"/>
    </xf>
    <xf numFmtId="49" fontId="2" fillId="5" borderId="1" xfId="54" applyNumberFormat="1" applyFont="1" applyFill="1" applyBorder="1" applyAlignment="1" applyProtection="1">
      <alignment horizontal="center" vertical="center" wrapText="1"/>
    </xf>
    <xf numFmtId="0" fontId="0" fillId="5" borderId="1" xfId="54" applyFont="1" applyFill="1" applyBorder="1" applyAlignment="1" applyProtection="1">
      <alignment horizontal="left" vertical="center" wrapText="1"/>
    </xf>
    <xf numFmtId="180" fontId="1" fillId="5" borderId="1" xfId="54" applyNumberFormat="1" applyFont="1" applyFill="1" applyBorder="1" applyAlignment="1" applyProtection="1">
      <alignment horizontal="right" vertical="center" wrapText="1"/>
    </xf>
    <xf numFmtId="49" fontId="2" fillId="6" borderId="1" xfId="54" applyNumberFormat="1" applyFont="1" applyFill="1" applyBorder="1" applyAlignment="1" applyProtection="1">
      <alignment horizontal="center" vertical="center" wrapText="1"/>
    </xf>
    <xf numFmtId="0" fontId="0" fillId="6" borderId="1" xfId="54" applyFont="1" applyFill="1" applyBorder="1" applyAlignment="1" applyProtection="1">
      <alignment horizontal="left" vertical="center" wrapText="1"/>
    </xf>
    <xf numFmtId="180" fontId="1" fillId="6" borderId="1" xfId="54" applyNumberFormat="1" applyFont="1" applyFill="1" applyBorder="1" applyAlignment="1" applyProtection="1">
      <alignment horizontal="right" vertical="center" wrapText="1"/>
    </xf>
    <xf numFmtId="49" fontId="2" fillId="7" borderId="1" xfId="54" applyNumberFormat="1" applyFont="1" applyFill="1" applyBorder="1" applyAlignment="1" applyProtection="1">
      <alignment horizontal="center" vertical="center" wrapText="1"/>
    </xf>
    <xf numFmtId="0" fontId="0" fillId="7" borderId="1" xfId="54" applyFont="1" applyFill="1" applyBorder="1" applyAlignment="1" applyProtection="1">
      <alignment horizontal="left" vertical="center" wrapText="1"/>
    </xf>
    <xf numFmtId="180" fontId="1" fillId="7" borderId="1" xfId="54" applyNumberFormat="1" applyFont="1" applyFill="1" applyBorder="1" applyAlignment="1" applyProtection="1">
      <alignment horizontal="right" vertical="center" wrapText="1"/>
    </xf>
    <xf numFmtId="0" fontId="4" fillId="0" borderId="2" xfId="54" applyFont="1" applyBorder="1" applyAlignment="1" applyProtection="1">
      <alignment horizontal="right" vertical="center" wrapText="1"/>
    </xf>
    <xf numFmtId="0" fontId="4" fillId="0" borderId="3" xfId="54" applyFont="1" applyBorder="1" applyAlignment="1" applyProtection="1">
      <alignment horizontal="right" vertical="center" wrapText="1"/>
    </xf>
    <xf numFmtId="0" fontId="4" fillId="0" borderId="4" xfId="54" applyFont="1" applyBorder="1" applyAlignment="1" applyProtection="1">
      <alignment horizontal="right" vertical="center" wrapText="1"/>
    </xf>
    <xf numFmtId="180" fontId="5" fillId="0" borderId="1" xfId="54" applyNumberFormat="1" applyFont="1" applyBorder="1" applyAlignment="1" applyProtection="1">
      <alignment horizontal="right" vertical="center" wrapText="1"/>
    </xf>
    <xf numFmtId="0" fontId="0" fillId="0" borderId="0" xfId="0" applyProtection="1">
      <protection locked="0"/>
    </xf>
    <xf numFmtId="49" fontId="1" fillId="8" borderId="1" xfId="0" applyNumberFormat="1" applyFont="1" applyFill="1" applyBorder="1" applyAlignment="1" applyProtection="1">
      <alignment horizontal="center" vertical="center" wrapText="1"/>
    </xf>
    <xf numFmtId="0" fontId="1" fillId="8" borderId="1" xfId="0" applyFont="1" applyFill="1" applyBorder="1" applyAlignment="1" applyProtection="1">
      <alignment horizontal="center" vertical="center"/>
    </xf>
    <xf numFmtId="0" fontId="1" fillId="8" borderId="1" xfId="0"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protection locked="0"/>
    </xf>
    <xf numFmtId="49" fontId="1" fillId="8" borderId="1" xfId="65" applyNumberFormat="1" applyFont="1" applyFill="1" applyBorder="1" applyAlignment="1" applyProtection="1">
      <alignment horizontal="right"/>
    </xf>
    <xf numFmtId="0" fontId="1" fillId="8" borderId="2" xfId="65" applyFont="1" applyFill="1" applyBorder="1" applyAlignment="1" applyProtection="1">
      <alignment horizontal="left" vertical="center"/>
    </xf>
    <xf numFmtId="0" fontId="1" fillId="8" borderId="3" xfId="65" applyFont="1" applyFill="1" applyBorder="1" applyAlignment="1" applyProtection="1">
      <alignment horizontal="left" vertical="center"/>
    </xf>
    <xf numFmtId="0" fontId="1" fillId="8" borderId="3" xfId="65" applyFont="1" applyFill="1" applyBorder="1" applyAlignment="1" applyProtection="1">
      <alignment horizontal="left" vertical="center"/>
      <protection locked="0"/>
    </xf>
    <xf numFmtId="0" fontId="1" fillId="8" borderId="4" xfId="65" applyFont="1" applyFill="1" applyBorder="1" applyAlignment="1" applyProtection="1">
      <alignment horizontal="left" vertical="center"/>
      <protection locked="0"/>
    </xf>
    <xf numFmtId="49" fontId="6" fillId="0" borderId="1" xfId="0" applyNumberFormat="1" applyFont="1" applyBorder="1" applyAlignment="1" applyProtection="1">
      <alignment horizontal="right" vertical="center"/>
    </xf>
    <xf numFmtId="0" fontId="1" fillId="0" borderId="1" xfId="0" applyFont="1" applyBorder="1" applyAlignment="1" applyProtection="1">
      <alignment horizontal="left" vertical="top" wrapText="1"/>
    </xf>
    <xf numFmtId="0" fontId="6" fillId="0" borderId="1" xfId="0" applyFont="1" applyBorder="1" applyAlignment="1" applyProtection="1">
      <alignment horizontal="center" vertical="center"/>
    </xf>
    <xf numFmtId="1" fontId="7" fillId="0" borderId="5" xfId="0" applyNumberFormat="1" applyFont="1" applyBorder="1" applyAlignment="1" applyProtection="1">
      <alignment horizontal="center" vertical="top" shrinkToFit="1"/>
    </xf>
    <xf numFmtId="181" fontId="6" fillId="0" borderId="1" xfId="0" applyNumberFormat="1" applyFont="1" applyBorder="1" applyAlignment="1" applyProtection="1">
      <alignment vertical="center"/>
      <protection locked="0"/>
    </xf>
    <xf numFmtId="1" fontId="6" fillId="0" borderId="1" xfId="0" applyNumberFormat="1" applyFont="1" applyBorder="1" applyAlignment="1" applyProtection="1">
      <alignment horizontal="center" vertical="center" shrinkToFit="1"/>
    </xf>
    <xf numFmtId="0" fontId="1" fillId="0" borderId="1" xfId="0" applyFont="1" applyBorder="1" applyAlignment="1" applyProtection="1">
      <alignment horizontal="center" vertical="center" wrapText="1"/>
    </xf>
    <xf numFmtId="0" fontId="0" fillId="8" borderId="2" xfId="0" applyFill="1" applyBorder="1" applyAlignment="1" applyProtection="1">
      <alignment horizontal="right" vertical="center" wrapText="1"/>
    </xf>
    <xf numFmtId="0" fontId="0" fillId="8" borderId="3" xfId="0" applyFont="1" applyFill="1" applyBorder="1" applyAlignment="1" applyProtection="1">
      <alignment horizontal="right" vertical="center" wrapText="1"/>
    </xf>
    <xf numFmtId="0" fontId="0" fillId="8" borderId="4" xfId="0" applyFont="1" applyFill="1" applyBorder="1" applyAlignment="1" applyProtection="1">
      <alignment horizontal="right" vertical="center" wrapText="1"/>
      <protection locked="0"/>
    </xf>
    <xf numFmtId="179" fontId="1" fillId="8" borderId="1" xfId="0" applyNumberFormat="1" applyFont="1" applyFill="1" applyBorder="1" applyAlignment="1" applyProtection="1">
      <alignment horizontal="right" vertical="center" wrapText="1"/>
      <protection locked="0"/>
    </xf>
    <xf numFmtId="49" fontId="8" fillId="0" borderId="1" xfId="55" applyNumberFormat="1" applyBorder="1" applyAlignment="1" applyProtection="1">
      <alignment horizontal="center" vertical="center" textRotation="90" wrapText="1"/>
    </xf>
    <xf numFmtId="49" fontId="1" fillId="0" borderId="1" xfId="55" applyNumberFormat="1" applyFont="1" applyBorder="1" applyAlignment="1" applyProtection="1">
      <alignment horizontal="center" vertical="center" wrapText="1"/>
    </xf>
    <xf numFmtId="49" fontId="1" fillId="0" borderId="1" xfId="55" applyNumberFormat="1" applyFont="1" applyBorder="1" applyAlignment="1" applyProtection="1">
      <alignment horizontal="center" vertical="center" textRotation="90" wrapText="1"/>
    </xf>
    <xf numFmtId="180" fontId="1" fillId="0" borderId="1" xfId="55" applyNumberFormat="1" applyFont="1" applyBorder="1" applyAlignment="1" applyProtection="1">
      <alignment horizontal="center" vertical="center" textRotation="90" wrapText="1"/>
    </xf>
    <xf numFmtId="4" fontId="1" fillId="0" borderId="1" xfId="55" applyNumberFormat="1" applyFont="1" applyBorder="1" applyAlignment="1" applyProtection="1">
      <alignment horizontal="center" vertical="center" wrapText="1"/>
      <protection locked="0"/>
    </xf>
    <xf numFmtId="49" fontId="9" fillId="0" borderId="1" xfId="55" applyNumberFormat="1" applyFont="1" applyBorder="1" applyAlignment="1" applyProtection="1">
      <alignment horizontal="center" vertical="center"/>
    </xf>
    <xf numFmtId="1" fontId="5" fillId="0" borderId="1" xfId="55" applyNumberFormat="1" applyFont="1" applyBorder="1" applyAlignment="1" applyProtection="1">
      <alignment horizontal="center" vertical="center" wrapText="1"/>
    </xf>
    <xf numFmtId="1" fontId="5" fillId="0" borderId="1" xfId="55" applyNumberFormat="1" applyFont="1" applyBorder="1" applyAlignment="1" applyProtection="1">
      <alignment horizontal="center" vertical="center"/>
    </xf>
    <xf numFmtId="1" fontId="5" fillId="0" borderId="1" xfId="55" applyNumberFormat="1" applyFont="1" applyBorder="1" applyAlignment="1" applyProtection="1">
      <alignment horizontal="center" vertical="center"/>
      <protection locked="0"/>
    </xf>
    <xf numFmtId="49" fontId="8" fillId="0" borderId="1" xfId="55" applyNumberFormat="1" applyBorder="1" applyAlignment="1" applyProtection="1">
      <alignment horizontal="center" vertical="center"/>
    </xf>
    <xf numFmtId="0" fontId="1" fillId="0" borderId="1" xfId="55" applyFont="1" applyBorder="1" applyAlignment="1" applyProtection="1">
      <alignment horizontal="left" vertical="top" wrapText="1"/>
    </xf>
    <xf numFmtId="0" fontId="1" fillId="0" borderId="1" xfId="55" applyFont="1" applyBorder="1" applyAlignment="1" applyProtection="1">
      <alignment horizontal="center"/>
    </xf>
    <xf numFmtId="180" fontId="1" fillId="0" borderId="1" xfId="55" applyNumberFormat="1" applyFont="1" applyBorder="1" applyAlignment="1" applyProtection="1">
      <alignment horizontal="center"/>
    </xf>
    <xf numFmtId="4" fontId="1" fillId="0" borderId="1" xfId="55" applyNumberFormat="1" applyFont="1" applyBorder="1" applyProtection="1">
      <protection locked="0"/>
    </xf>
    <xf numFmtId="0" fontId="5" fillId="0" borderId="1" xfId="55" applyFont="1" applyBorder="1" applyAlignment="1" applyProtection="1">
      <alignment horizontal="center" vertical="center" wrapText="1"/>
    </xf>
    <xf numFmtId="0" fontId="5" fillId="0" borderId="1" xfId="55" applyFont="1" applyBorder="1" applyAlignment="1" applyProtection="1">
      <alignment horizontal="center"/>
    </xf>
    <xf numFmtId="180" fontId="5" fillId="0" borderId="1" xfId="55" applyNumberFormat="1" applyFont="1" applyBorder="1" applyAlignment="1" applyProtection="1">
      <alignment horizontal="center"/>
    </xf>
    <xf numFmtId="4" fontId="5" fillId="0" borderId="1" xfId="55" applyNumberFormat="1" applyFont="1" applyBorder="1" applyProtection="1">
      <protection locked="0"/>
    </xf>
    <xf numFmtId="0" fontId="5" fillId="0" borderId="0" xfId="55" applyFont="1" applyAlignment="1" applyProtection="1">
      <alignment horizontal="center" vertical="center" wrapText="1"/>
    </xf>
    <xf numFmtId="0" fontId="5" fillId="0" borderId="1" xfId="55" applyFont="1" applyBorder="1" applyAlignment="1" applyProtection="1">
      <alignment horizontal="left" vertical="top" wrapText="1"/>
    </xf>
    <xf numFmtId="2" fontId="1" fillId="0" borderId="1" xfId="55" applyNumberFormat="1" applyFont="1" applyBorder="1" applyAlignment="1" applyProtection="1">
      <alignment horizontal="center"/>
    </xf>
    <xf numFmtId="49" fontId="5" fillId="9" borderId="1" xfId="55" applyNumberFormat="1" applyFont="1" applyFill="1" applyBorder="1" applyAlignment="1" applyProtection="1">
      <alignment horizontal="center" vertical="center"/>
    </xf>
    <xf numFmtId="0" fontId="5" fillId="9" borderId="1" xfId="55" applyFont="1" applyFill="1" applyBorder="1" applyAlignment="1" applyProtection="1">
      <alignment wrapText="1"/>
    </xf>
    <xf numFmtId="4" fontId="5" fillId="9" borderId="1" xfId="55" applyNumberFormat="1" applyFont="1" applyFill="1" applyBorder="1" applyAlignment="1" applyProtection="1">
      <alignment horizontal="center"/>
    </xf>
    <xf numFmtId="0" fontId="1" fillId="9" borderId="1" xfId="55" applyFont="1" applyFill="1" applyBorder="1" applyAlignment="1" applyProtection="1">
      <alignment horizontal="center"/>
    </xf>
    <xf numFmtId="4" fontId="5" fillId="9" borderId="1" xfId="55" applyNumberFormat="1" applyFont="1" applyFill="1" applyBorder="1" applyProtection="1">
      <protection locked="0"/>
    </xf>
    <xf numFmtId="49" fontId="1" fillId="0" borderId="1" xfId="55" applyNumberFormat="1" applyFont="1" applyBorder="1" applyAlignment="1" applyProtection="1">
      <alignment horizontal="center" vertical="center"/>
    </xf>
    <xf numFmtId="0" fontId="1" fillId="0" borderId="1" xfId="55" applyFont="1" applyBorder="1" applyAlignment="1" applyProtection="1">
      <alignment vertical="top" wrapText="1"/>
    </xf>
    <xf numFmtId="4" fontId="1" fillId="0" borderId="1" xfId="55" applyNumberFormat="1" applyFont="1" applyBorder="1" applyAlignment="1" applyProtection="1">
      <alignment horizontal="center"/>
    </xf>
    <xf numFmtId="0" fontId="1" fillId="0" borderId="1" xfId="55" applyFont="1" applyBorder="1" applyAlignment="1" applyProtection="1">
      <alignment wrapText="1"/>
    </xf>
    <xf numFmtId="4" fontId="1" fillId="0" borderId="1" xfId="55" applyNumberFormat="1" applyFont="1" applyBorder="1" applyAlignment="1" applyProtection="1">
      <alignment horizontal="right"/>
      <protection locked="0"/>
    </xf>
    <xf numFmtId="49" fontId="3" fillId="0" borderId="1" xfId="55" applyNumberFormat="1" applyFont="1" applyBorder="1" applyAlignment="1" applyProtection="1">
      <alignment vertical="top" wrapText="1"/>
    </xf>
    <xf numFmtId="49" fontId="1" fillId="10" borderId="1" xfId="55" applyNumberFormat="1" applyFont="1" applyFill="1" applyBorder="1" applyAlignment="1" applyProtection="1">
      <alignment horizontal="center" vertical="center"/>
    </xf>
    <xf numFmtId="0" fontId="5" fillId="10" borderId="1" xfId="55" applyFont="1" applyFill="1" applyBorder="1" applyAlignment="1" applyProtection="1">
      <alignment horizontal="right" wrapText="1"/>
    </xf>
    <xf numFmtId="4" fontId="1" fillId="10" borderId="1" xfId="55" applyNumberFormat="1" applyFont="1" applyFill="1" applyBorder="1" applyAlignment="1" applyProtection="1">
      <alignment horizontal="center"/>
    </xf>
    <xf numFmtId="0" fontId="1" fillId="10" borderId="1" xfId="55" applyFont="1" applyFill="1" applyBorder="1" applyAlignment="1" applyProtection="1">
      <alignment horizontal="center"/>
    </xf>
    <xf numFmtId="4" fontId="1" fillId="10" borderId="1" xfId="55" applyNumberFormat="1" applyFont="1" applyFill="1" applyBorder="1" applyProtection="1">
      <protection locked="0"/>
    </xf>
    <xf numFmtId="4" fontId="5" fillId="10" borderId="1" xfId="55" applyNumberFormat="1" applyFont="1" applyFill="1" applyBorder="1" applyProtection="1">
      <protection locked="0"/>
    </xf>
    <xf numFmtId="49" fontId="1" fillId="0" borderId="6" xfId="55" applyNumberFormat="1" applyFont="1" applyBorder="1" applyAlignment="1" applyProtection="1">
      <alignment horizontal="center" vertical="center"/>
    </xf>
    <xf numFmtId="0" fontId="1" fillId="0" borderId="6" xfId="55" applyFont="1" applyBorder="1" applyAlignment="1" applyProtection="1">
      <alignment wrapText="1"/>
    </xf>
    <xf numFmtId="0" fontId="1" fillId="0" borderId="6" xfId="55" applyFont="1" applyBorder="1" applyAlignment="1" applyProtection="1">
      <alignment horizontal="center"/>
    </xf>
    <xf numFmtId="4" fontId="1" fillId="0" borderId="6" xfId="55" applyNumberFormat="1" applyFont="1" applyBorder="1" applyProtection="1">
      <protection locked="0"/>
    </xf>
    <xf numFmtId="49" fontId="9" fillId="0" borderId="0" xfId="55" applyNumberFormat="1" applyFont="1" applyAlignment="1" applyProtection="1">
      <alignment horizontal="center" vertical="center"/>
    </xf>
    <xf numFmtId="182" fontId="5" fillId="0" borderId="0" xfId="55" applyNumberFormat="1" applyFont="1" applyAlignment="1" applyProtection="1">
      <alignment horizontal="left" vertical="top" wrapText="1"/>
    </xf>
    <xf numFmtId="182" fontId="5" fillId="0" borderId="0" xfId="55" applyNumberFormat="1" applyFont="1" applyAlignment="1" applyProtection="1">
      <alignment horizontal="center"/>
    </xf>
    <xf numFmtId="180" fontId="5" fillId="0" borderId="0" xfId="55" applyNumberFormat="1" applyFont="1" applyAlignment="1" applyProtection="1">
      <alignment horizontal="center"/>
    </xf>
    <xf numFmtId="4" fontId="5" fillId="0" borderId="0" xfId="55" applyNumberFormat="1" applyFont="1" applyProtection="1">
      <protection locked="0"/>
    </xf>
    <xf numFmtId="0" fontId="5" fillId="0" borderId="0" xfId="55" applyFont="1" applyAlignment="1" applyProtection="1">
      <alignment horizontal="left" vertical="top" wrapText="1"/>
    </xf>
    <xf numFmtId="0" fontId="5" fillId="0" borderId="0" xfId="55" applyFont="1" applyAlignment="1" applyProtection="1">
      <alignment horizontal="center" wrapText="1"/>
    </xf>
    <xf numFmtId="180" fontId="5" fillId="0" borderId="0" xfId="55" applyNumberFormat="1" applyFont="1" applyAlignment="1" applyProtection="1">
      <alignment horizontal="center" wrapText="1"/>
    </xf>
    <xf numFmtId="4" fontId="5" fillId="0" borderId="0" xfId="55" applyNumberFormat="1" applyFont="1" applyAlignment="1" applyProtection="1">
      <alignment wrapText="1"/>
      <protection locked="0"/>
    </xf>
    <xf numFmtId="49" fontId="10" fillId="0" borderId="0" xfId="55" applyNumberFormat="1" applyFont="1" applyAlignment="1" applyProtection="1">
      <alignment horizontal="left" vertical="top"/>
    </xf>
    <xf numFmtId="0" fontId="8" fillId="0" borderId="0" xfId="55" applyAlignment="1" applyProtection="1">
      <alignment vertical="top" wrapText="1"/>
    </xf>
    <xf numFmtId="0" fontId="8" fillId="0" borderId="0" xfId="55" applyAlignment="1" applyProtection="1">
      <alignment horizontal="center" vertical="top"/>
    </xf>
    <xf numFmtId="0" fontId="8" fillId="0" borderId="0" xfId="55" applyAlignment="1" applyProtection="1">
      <alignment horizontal="center"/>
    </xf>
    <xf numFmtId="183" fontId="8" fillId="0" borderId="0" xfId="55" applyNumberFormat="1" applyAlignment="1" applyProtection="1">
      <alignment horizontal="center"/>
      <protection locked="0"/>
    </xf>
    <xf numFmtId="0" fontId="8" fillId="0" borderId="0" xfId="55" applyAlignment="1" applyProtection="1">
      <alignment vertical="top"/>
      <protection locked="0"/>
    </xf>
    <xf numFmtId="0" fontId="8" fillId="0" borderId="0" xfId="55" applyAlignment="1" applyProtection="1">
      <alignment horizontal="left" vertical="top"/>
    </xf>
    <xf numFmtId="0" fontId="8" fillId="11" borderId="1" xfId="55" applyFill="1" applyBorder="1" applyAlignment="1" applyProtection="1">
      <alignment horizontal="center" vertical="top"/>
    </xf>
    <xf numFmtId="0" fontId="8" fillId="11" borderId="2" xfId="55" applyFill="1" applyBorder="1" applyAlignment="1" applyProtection="1">
      <alignment vertical="top" wrapText="1"/>
    </xf>
    <xf numFmtId="49" fontId="8" fillId="11" borderId="3" xfId="55" applyNumberFormat="1" applyFill="1" applyBorder="1" applyAlignment="1" applyProtection="1">
      <alignment vertical="top" wrapText="1"/>
    </xf>
    <xf numFmtId="49" fontId="8" fillId="11" borderId="3" xfId="55" applyNumberFormat="1" applyFill="1" applyBorder="1" applyAlignment="1" applyProtection="1">
      <alignment vertical="top" wrapText="1"/>
      <protection locked="0"/>
    </xf>
    <xf numFmtId="183" fontId="8" fillId="11" borderId="1" xfId="55" applyNumberFormat="1" applyFill="1" applyBorder="1" applyAlignment="1" applyProtection="1">
      <alignment vertical="top"/>
      <protection locked="0"/>
    </xf>
    <xf numFmtId="49" fontId="8" fillId="11" borderId="1" xfId="55" applyNumberFormat="1" applyFill="1" applyBorder="1" applyAlignment="1" applyProtection="1">
      <alignment horizontal="center" vertical="top"/>
    </xf>
    <xf numFmtId="49" fontId="9" fillId="12" borderId="2" xfId="55" applyNumberFormat="1" applyFont="1" applyFill="1" applyBorder="1" applyAlignment="1" applyProtection="1">
      <alignment horizontal="right" vertical="top"/>
    </xf>
    <xf numFmtId="49" fontId="9" fillId="12" borderId="3" xfId="55" applyNumberFormat="1" applyFont="1" applyFill="1" applyBorder="1" applyAlignment="1" applyProtection="1">
      <alignment horizontal="right" vertical="top"/>
    </xf>
    <xf numFmtId="49" fontId="9" fillId="12" borderId="4" xfId="55" applyNumberFormat="1" applyFont="1" applyFill="1" applyBorder="1" applyAlignment="1" applyProtection="1">
      <alignment horizontal="right" vertical="top"/>
      <protection locked="0"/>
    </xf>
    <xf numFmtId="43" fontId="8" fillId="12" borderId="1" xfId="51" applyFont="1" applyFill="1" applyBorder="1" applyAlignment="1" applyProtection="1">
      <alignment vertical="top"/>
      <protection locked="0"/>
    </xf>
    <xf numFmtId="49" fontId="9" fillId="12" borderId="1" xfId="55" applyNumberFormat="1" applyFont="1" applyFill="1" applyBorder="1" applyAlignment="1" applyProtection="1">
      <alignment horizontal="right" vertical="center"/>
    </xf>
    <xf numFmtId="49" fontId="9" fillId="12" borderId="1" xfId="55" applyNumberFormat="1" applyFont="1" applyFill="1" applyBorder="1" applyAlignment="1" applyProtection="1">
      <alignment horizontal="right" vertical="center"/>
      <protection locked="0"/>
    </xf>
    <xf numFmtId="2" fontId="11" fillId="0" borderId="1" xfId="57" applyFont="1" applyBorder="1" applyAlignment="1" applyProtection="1">
      <alignment horizontal="center" vertical="center" wrapText="1"/>
    </xf>
    <xf numFmtId="2" fontId="11" fillId="0" borderId="1" xfId="57" applyFont="1" applyBorder="1" applyAlignment="1" applyProtection="1">
      <alignment horizontal="center" vertical="center" wrapText="1"/>
      <protection locked="0"/>
    </xf>
    <xf numFmtId="0" fontId="12" fillId="0" borderId="1" xfId="57" applyNumberFormat="1" applyFont="1" applyBorder="1" applyAlignment="1" applyProtection="1">
      <alignment horizontal="center" vertical="center" wrapText="1"/>
    </xf>
    <xf numFmtId="0" fontId="13" fillId="0" borderId="1" xfId="57" applyNumberFormat="1" applyFont="1" applyBorder="1" applyAlignment="1" applyProtection="1">
      <alignment horizontal="center" vertical="center"/>
    </xf>
    <xf numFmtId="0" fontId="12" fillId="0" borderId="1" xfId="57" applyNumberFormat="1" applyFont="1" applyBorder="1" applyAlignment="1" applyProtection="1">
      <alignment horizontal="center" vertical="center" wrapText="1"/>
      <protection locked="0"/>
    </xf>
    <xf numFmtId="0" fontId="14" fillId="0" borderId="2" xfId="57" applyNumberFormat="1" applyFont="1" applyBorder="1" applyAlignment="1" applyProtection="1">
      <alignment horizontal="center" vertical="center" wrapText="1"/>
    </xf>
    <xf numFmtId="0" fontId="14" fillId="0" borderId="3" xfId="57" applyNumberFormat="1" applyFont="1" applyBorder="1" applyAlignment="1" applyProtection="1">
      <alignment horizontal="center" vertical="center" wrapText="1"/>
    </xf>
    <xf numFmtId="0" fontId="14" fillId="0" borderId="3" xfId="57" applyNumberFormat="1" applyFont="1" applyBorder="1" applyAlignment="1" applyProtection="1">
      <alignment horizontal="center" vertical="center" wrapText="1"/>
      <protection locked="0"/>
    </xf>
    <xf numFmtId="0" fontId="14" fillId="0" borderId="4" xfId="57" applyNumberFormat="1" applyFont="1" applyBorder="1" applyAlignment="1" applyProtection="1">
      <alignment horizontal="center" vertical="center" wrapText="1"/>
      <protection locked="0"/>
    </xf>
    <xf numFmtId="0" fontId="13" fillId="0" borderId="1" xfId="57" applyNumberFormat="1" applyFont="1" applyBorder="1" applyAlignment="1" applyProtection="1">
      <alignment horizontal="center" vertical="center"/>
      <protection locked="0"/>
    </xf>
    <xf numFmtId="0" fontId="15" fillId="0" borderId="1" xfId="57" applyNumberFormat="1" applyFont="1" applyBorder="1" applyAlignment="1" applyProtection="1">
      <alignment horizontal="center" vertical="center"/>
    </xf>
    <xf numFmtId="0" fontId="16" fillId="0" borderId="1" xfId="57" applyNumberFormat="1" applyFont="1" applyBorder="1" applyAlignment="1" applyProtection="1">
      <alignment horizontal="center" vertical="center"/>
    </xf>
    <xf numFmtId="0" fontId="16" fillId="0" borderId="1" xfId="57" applyNumberFormat="1" applyFont="1" applyBorder="1" applyAlignment="1" applyProtection="1">
      <alignment horizontal="center" vertical="center"/>
      <protection locked="0"/>
    </xf>
    <xf numFmtId="49" fontId="12" fillId="0" borderId="1" xfId="57" applyNumberFormat="1" applyFont="1" applyBorder="1" applyAlignment="1" applyProtection="1">
      <alignment horizontal="center" vertical="center"/>
    </xf>
    <xf numFmtId="0" fontId="12" fillId="0" borderId="1" xfId="57" applyNumberFormat="1" applyFont="1" applyBorder="1" applyAlignment="1" applyProtection="1">
      <alignment horizontal="left" vertical="center"/>
    </xf>
    <xf numFmtId="0" fontId="12" fillId="0" borderId="1" xfId="57" applyNumberFormat="1" applyFont="1" applyBorder="1" applyAlignment="1" applyProtection="1">
      <alignment horizontal="left" vertical="center"/>
      <protection locked="0"/>
    </xf>
    <xf numFmtId="1" fontId="17" fillId="0" borderId="1" xfId="57" applyNumberFormat="1" applyFont="1" applyBorder="1" applyAlignment="1" applyProtection="1">
      <alignment horizontal="center" vertical="justify"/>
    </xf>
    <xf numFmtId="2" fontId="17" fillId="0" borderId="1" xfId="57" applyFont="1" applyBorder="1" applyAlignment="1" applyProtection="1">
      <alignment wrapText="1"/>
    </xf>
    <xf numFmtId="2" fontId="17" fillId="0" borderId="1" xfId="57" applyFont="1" applyBorder="1" applyAlignment="1" applyProtection="1">
      <alignment horizontal="center" wrapText="1"/>
    </xf>
    <xf numFmtId="4" fontId="17" fillId="0" borderId="1" xfId="57" applyNumberFormat="1" applyFont="1" applyBorder="1" applyAlignment="1" applyProtection="1">
      <alignment horizontal="center" wrapText="1"/>
    </xf>
    <xf numFmtId="4" fontId="17" fillId="0" borderId="1" xfId="57" applyNumberFormat="1" applyFont="1" applyBorder="1" applyAlignment="1" applyProtection="1">
      <alignment horizontal="center"/>
      <protection locked="0"/>
    </xf>
    <xf numFmtId="4" fontId="8" fillId="0" borderId="1" xfId="57" applyNumberFormat="1" applyFont="1" applyBorder="1" applyAlignment="1" applyProtection="1">
      <protection locked="0"/>
    </xf>
    <xf numFmtId="1" fontId="17" fillId="0" borderId="1" xfId="57" applyNumberFormat="1" applyFont="1" applyBorder="1" applyAlignment="1" applyProtection="1">
      <alignment horizontal="center" vertical="center" wrapText="1"/>
    </xf>
    <xf numFmtId="2" fontId="17" fillId="0" borderId="1" xfId="57" applyFont="1" applyBorder="1" applyAlignment="1" applyProtection="1">
      <alignment horizontal="center"/>
    </xf>
    <xf numFmtId="4" fontId="17" fillId="0" borderId="1" xfId="57" applyNumberFormat="1" applyFont="1" applyBorder="1" applyAlignment="1" applyProtection="1">
      <protection locked="0"/>
    </xf>
    <xf numFmtId="1" fontId="17" fillId="0" borderId="1" xfId="57" applyNumberFormat="1" applyFont="1" applyBorder="1" applyAlignment="1" applyProtection="1">
      <alignment horizontal="center" vertical="center"/>
    </xf>
    <xf numFmtId="2" fontId="17" fillId="0" borderId="1" xfId="57" applyFont="1" applyBorder="1" applyAlignment="1" applyProtection="1">
      <alignment vertical="top" wrapText="1"/>
    </xf>
    <xf numFmtId="4" fontId="17" fillId="0" borderId="1" xfId="57" applyNumberFormat="1" applyFont="1" applyBorder="1" applyAlignment="1" applyProtection="1">
      <alignment horizontal="center"/>
    </xf>
    <xf numFmtId="2" fontId="17" fillId="0" borderId="1" xfId="57" applyFont="1" applyBorder="1" applyAlignment="1" applyProtection="1"/>
    <xf numFmtId="184" fontId="8" fillId="0" borderId="1" xfId="57" applyNumberFormat="1" applyFont="1" applyBorder="1" applyAlignment="1" applyProtection="1">
      <protection locked="0"/>
    </xf>
    <xf numFmtId="4" fontId="17" fillId="0" borderId="1" xfId="57" applyNumberFormat="1" applyFont="1" applyBorder="1" applyAlignment="1" applyProtection="1"/>
    <xf numFmtId="184" fontId="17" fillId="0" borderId="1" xfId="57" applyNumberFormat="1" applyFont="1" applyBorder="1" applyAlignment="1" applyProtection="1">
      <alignment horizontal="center"/>
      <protection locked="0"/>
    </xf>
    <xf numFmtId="184" fontId="17" fillId="0" borderId="1" xfId="57" applyNumberFormat="1" applyFont="1" applyBorder="1" applyAlignment="1" applyProtection="1">
      <protection locked="0"/>
    </xf>
    <xf numFmtId="2" fontId="17" fillId="0" borderId="1" xfId="57" applyFont="1" applyBorder="1" applyAlignment="1" applyProtection="1">
      <alignment horizontal="left" wrapText="1"/>
    </xf>
    <xf numFmtId="2" fontId="18" fillId="0" borderId="1" xfId="57" applyFont="1" applyBorder="1" applyAlignment="1" applyProtection="1">
      <alignment horizontal="left" vertical="center"/>
    </xf>
    <xf numFmtId="2" fontId="18" fillId="0" borderId="1" xfId="57" applyFont="1" applyBorder="1" applyAlignment="1" applyProtection="1">
      <alignment horizontal="center" vertical="center"/>
      <protection locked="0"/>
    </xf>
    <xf numFmtId="2" fontId="18" fillId="0" borderId="1" xfId="57" applyFont="1" applyBorder="1" applyAlignment="1" applyProtection="1">
      <alignment horizontal="left" vertical="center"/>
      <protection locked="0"/>
    </xf>
    <xf numFmtId="2" fontId="17" fillId="0" borderId="1" xfId="57" applyFont="1" applyBorder="1" applyAlignment="1" applyProtection="1">
      <alignment horizontal="center" vertical="center"/>
    </xf>
    <xf numFmtId="4" fontId="17" fillId="0" borderId="1" xfId="57" applyNumberFormat="1" applyFont="1" applyBorder="1" applyAlignment="1" applyProtection="1">
      <alignment horizontal="center" vertical="center"/>
    </xf>
    <xf numFmtId="2" fontId="18" fillId="0" borderId="1" xfId="57" applyFont="1" applyBorder="1" applyAlignment="1" applyProtection="1"/>
    <xf numFmtId="2" fontId="18" fillId="0" borderId="1" xfId="57" applyFont="1" applyBorder="1" applyAlignment="1" applyProtection="1">
      <alignment horizontal="center"/>
    </xf>
    <xf numFmtId="4" fontId="19" fillId="0" borderId="1" xfId="57" applyNumberFormat="1" applyFont="1" applyBorder="1" applyAlignment="1" applyProtection="1">
      <alignment horizontal="right" wrapText="1"/>
      <protection locked="0"/>
    </xf>
    <xf numFmtId="2" fontId="17" fillId="0" borderId="1" xfId="57" applyFont="1" applyBorder="1" applyAlignment="1" applyProtection="1">
      <alignment horizontal="center" vertical="center" wrapText="1"/>
    </xf>
    <xf numFmtId="4" fontId="20" fillId="0" borderId="1" xfId="57" applyNumberFormat="1" applyFont="1" applyBorder="1" applyAlignment="1" applyProtection="1">
      <alignment horizontal="center" wrapText="1"/>
      <protection locked="0"/>
    </xf>
    <xf numFmtId="4" fontId="20" fillId="0" borderId="1" xfId="57" applyNumberFormat="1" applyFont="1" applyBorder="1" applyAlignment="1" applyProtection="1">
      <alignment wrapText="1"/>
      <protection locked="0"/>
    </xf>
    <xf numFmtId="0" fontId="12" fillId="0" borderId="1" xfId="57" applyNumberFormat="1" applyFont="1" applyBorder="1" applyAlignment="1" applyProtection="1">
      <alignment horizontal="center" vertical="center"/>
    </xf>
    <xf numFmtId="2" fontId="17" fillId="0" borderId="1" xfId="57" applyFont="1" applyBorder="1" applyAlignment="1" applyProtection="1">
      <alignment horizontal="justify" wrapText="1"/>
    </xf>
    <xf numFmtId="0" fontId="21" fillId="0" borderId="1" xfId="57" applyNumberFormat="1" applyFont="1" applyBorder="1" applyAlignment="1" applyProtection="1">
      <alignment horizontal="center" vertical="center"/>
    </xf>
    <xf numFmtId="2" fontId="22" fillId="0" borderId="1" xfId="57" applyFont="1" applyBorder="1" applyAlignment="1" applyProtection="1">
      <alignment horizontal="center"/>
    </xf>
    <xf numFmtId="4" fontId="17" fillId="0" borderId="1" xfId="57" applyNumberFormat="1" applyFont="1" applyBorder="1" applyAlignment="1" applyProtection="1">
      <alignment horizontal="right"/>
      <protection locked="0"/>
    </xf>
    <xf numFmtId="1" fontId="17" fillId="0" borderId="2" xfId="57" applyNumberFormat="1" applyFont="1" applyBorder="1" applyAlignment="1" applyProtection="1">
      <alignment horizontal="center" vertical="center"/>
    </xf>
    <xf numFmtId="4" fontId="23" fillId="0" borderId="2" xfId="57" applyNumberFormat="1" applyFont="1" applyBorder="1" applyAlignment="1" applyProtection="1">
      <alignment horizontal="right" vertical="center" wrapText="1"/>
    </xf>
    <xf numFmtId="4" fontId="23" fillId="0" borderId="3" xfId="57" applyNumberFormat="1" applyFont="1" applyBorder="1" applyAlignment="1" applyProtection="1">
      <alignment horizontal="right" vertical="center" wrapText="1"/>
    </xf>
    <xf numFmtId="4" fontId="23" fillId="0" borderId="4" xfId="57" applyNumberFormat="1" applyFont="1" applyBorder="1" applyAlignment="1" applyProtection="1">
      <alignment horizontal="right" vertical="center" wrapText="1"/>
      <protection locked="0"/>
    </xf>
    <xf numFmtId="4" fontId="23" fillId="0" borderId="1" xfId="57" applyNumberFormat="1" applyFont="1" applyBorder="1" applyAlignment="1" applyProtection="1">
      <alignment horizontal="right" vertical="center" wrapText="1"/>
      <protection locked="0"/>
    </xf>
    <xf numFmtId="4" fontId="23" fillId="0" borderId="7" xfId="57" applyNumberFormat="1" applyFont="1" applyBorder="1" applyAlignment="1" applyProtection="1">
      <alignment horizontal="right" vertical="center" wrapText="1"/>
      <protection locked="0"/>
    </xf>
    <xf numFmtId="4" fontId="23" fillId="0" borderId="8" xfId="57" applyNumberFormat="1" applyFont="1" applyBorder="1" applyAlignment="1" applyProtection="1">
      <alignment horizontal="right" vertical="center" wrapText="1"/>
      <protection locked="0"/>
    </xf>
    <xf numFmtId="0" fontId="4" fillId="13" borderId="9" xfId="0" applyFont="1" applyFill="1" applyBorder="1" applyAlignment="1" applyProtection="1">
      <alignment horizontal="center"/>
    </xf>
    <xf numFmtId="0" fontId="4" fillId="13" borderId="10" xfId="0" applyFont="1" applyFill="1" applyBorder="1" applyAlignment="1" applyProtection="1">
      <alignment horizontal="center"/>
    </xf>
    <xf numFmtId="0" fontId="4" fillId="13" borderId="10" xfId="0" applyFont="1" applyFill="1" applyBorder="1" applyAlignment="1" applyProtection="1">
      <alignment horizontal="center"/>
      <protection locked="0"/>
    </xf>
    <xf numFmtId="1" fontId="1" fillId="0" borderId="11" xfId="59" applyNumberFormat="1" applyFont="1" applyBorder="1" applyAlignment="1" applyProtection="1">
      <alignment horizontal="center" vertical="center"/>
    </xf>
    <xf numFmtId="0" fontId="1" fillId="0" borderId="12" xfId="59" applyFont="1" applyBorder="1" applyAlignment="1" applyProtection="1">
      <alignment horizontal="left" vertical="top" wrapText="1"/>
    </xf>
    <xf numFmtId="0" fontId="1" fillId="0" borderId="13" xfId="59" applyFont="1" applyBorder="1" applyAlignment="1" applyProtection="1">
      <alignment horizontal="center" vertical="center"/>
    </xf>
    <xf numFmtId="3" fontId="1" fillId="0" borderId="13" xfId="59" applyNumberFormat="1" applyFont="1" applyBorder="1" applyAlignment="1" applyProtection="1">
      <alignment horizontal="center" vertical="center"/>
      <protection locked="0"/>
    </xf>
    <xf numFmtId="1" fontId="5" fillId="14" borderId="14" xfId="59" applyNumberFormat="1" applyFont="1" applyFill="1" applyBorder="1" applyAlignment="1" applyProtection="1">
      <alignment horizontal="center" vertical="top"/>
    </xf>
    <xf numFmtId="0" fontId="5" fillId="14" borderId="15" xfId="59" applyFont="1" applyFill="1" applyBorder="1" applyAlignment="1" applyProtection="1">
      <alignment horizontal="left" vertical="top" wrapText="1"/>
    </xf>
    <xf numFmtId="0" fontId="5" fillId="14" borderId="16" xfId="59" applyFont="1" applyFill="1" applyBorder="1" applyAlignment="1" applyProtection="1">
      <alignment horizontal="left" vertical="top" wrapText="1"/>
    </xf>
    <xf numFmtId="0" fontId="5" fillId="14" borderId="16" xfId="59" applyFont="1" applyFill="1" applyBorder="1" applyAlignment="1" applyProtection="1">
      <alignment horizontal="left" vertical="top" wrapText="1"/>
      <protection locked="0"/>
    </xf>
    <xf numFmtId="0" fontId="5" fillId="14" borderId="17" xfId="59" applyFont="1" applyFill="1" applyBorder="1" applyAlignment="1" applyProtection="1">
      <alignment horizontal="left" vertical="top" wrapText="1"/>
      <protection locked="0"/>
    </xf>
    <xf numFmtId="0" fontId="5" fillId="14" borderId="1" xfId="64" applyFont="1" applyFill="1" applyBorder="1" applyAlignment="1" applyProtection="1">
      <alignment horizontal="centerContinuous"/>
    </xf>
    <xf numFmtId="0" fontId="5" fillId="14" borderId="18" xfId="64" applyFont="1" applyFill="1" applyBorder="1" applyAlignment="1" applyProtection="1">
      <alignment horizontal="left"/>
    </xf>
    <xf numFmtId="0" fontId="5" fillId="14" borderId="19" xfId="64" applyFont="1" applyFill="1" applyBorder="1" applyAlignment="1" applyProtection="1">
      <alignment horizontal="left"/>
    </xf>
    <xf numFmtId="0" fontId="5" fillId="14" borderId="19" xfId="64" applyFont="1" applyFill="1" applyBorder="1" applyAlignment="1" applyProtection="1">
      <alignment horizontal="left"/>
      <protection locked="0"/>
    </xf>
    <xf numFmtId="0" fontId="5" fillId="14" borderId="20" xfId="64" applyFont="1" applyFill="1" applyBorder="1" applyAlignment="1" applyProtection="1">
      <alignment horizontal="left"/>
      <protection locked="0"/>
    </xf>
    <xf numFmtId="0" fontId="24" fillId="0" borderId="6" xfId="0" applyFont="1" applyBorder="1" applyAlignment="1" applyProtection="1">
      <alignment horizontal="center" vertical="top" wrapText="1"/>
    </xf>
    <xf numFmtId="0" fontId="25" fillId="0" borderId="6" xfId="0" applyFont="1" applyBorder="1" applyAlignment="1" applyProtection="1">
      <alignment horizontal="left" vertical="top"/>
    </xf>
    <xf numFmtId="0" fontId="25" fillId="0" borderId="6" xfId="0" applyFont="1" applyBorder="1" applyAlignment="1" applyProtection="1">
      <alignment horizontal="center" vertical="top"/>
    </xf>
    <xf numFmtId="0" fontId="25" fillId="0" borderId="6" xfId="0" applyFont="1" applyBorder="1" applyAlignment="1" applyProtection="1">
      <alignment horizontal="center" vertical="top" wrapText="1"/>
    </xf>
    <xf numFmtId="0" fontId="25" fillId="0" borderId="6" xfId="0" applyFont="1" applyBorder="1" applyAlignment="1" applyProtection="1">
      <alignment horizontal="center" vertical="top" wrapText="1"/>
      <protection locked="0"/>
    </xf>
    <xf numFmtId="0" fontId="24" fillId="0" borderId="21" xfId="0" applyFont="1" applyBorder="1" applyAlignment="1" applyProtection="1">
      <alignment horizontal="center" vertical="top" wrapText="1"/>
    </xf>
    <xf numFmtId="0" fontId="25" fillId="0" borderId="21" xfId="0" applyFont="1" applyBorder="1" applyAlignment="1" applyProtection="1">
      <alignment horizontal="left" vertical="top"/>
    </xf>
    <xf numFmtId="0" fontId="25" fillId="0" borderId="21" xfId="0" applyFont="1" applyBorder="1" applyAlignment="1" applyProtection="1">
      <alignment horizontal="center" vertical="top"/>
    </xf>
    <xf numFmtId="0" fontId="25" fillId="0" borderId="21" xfId="0" applyFont="1" applyBorder="1" applyAlignment="1" applyProtection="1">
      <alignment horizontal="center" vertical="top" wrapText="1"/>
    </xf>
    <xf numFmtId="0" fontId="25" fillId="0" borderId="21" xfId="0" applyFont="1" applyBorder="1" applyAlignment="1" applyProtection="1">
      <alignment horizontal="center" vertical="top" wrapText="1"/>
      <protection locked="0"/>
    </xf>
    <xf numFmtId="49" fontId="0" fillId="0" borderId="6" xfId="62" applyNumberFormat="1" applyFont="1" applyBorder="1" applyAlignment="1" applyProtection="1">
      <alignment horizontal="center" vertical="top"/>
    </xf>
    <xf numFmtId="2" fontId="0" fillId="0" borderId="22" xfId="62" applyFont="1" applyBorder="1" applyAlignment="1" applyProtection="1">
      <alignment vertical="center" wrapText="1"/>
    </xf>
    <xf numFmtId="2" fontId="0" fillId="0" borderId="6" xfId="62" applyFont="1" applyBorder="1" applyAlignment="1" applyProtection="1">
      <alignment horizontal="center" vertical="center"/>
    </xf>
    <xf numFmtId="3" fontId="0" fillId="0" borderId="6" xfId="62" applyNumberFormat="1" applyFont="1" applyBorder="1" applyAlignment="1" applyProtection="1">
      <alignment horizontal="center" vertical="center"/>
      <protection locked="0"/>
    </xf>
    <xf numFmtId="49" fontId="0" fillId="0" borderId="23" xfId="62" applyNumberFormat="1" applyFont="1" applyBorder="1" applyAlignment="1" applyProtection="1">
      <alignment horizontal="center" vertical="top"/>
    </xf>
    <xf numFmtId="49" fontId="0" fillId="0" borderId="0" xfId="62" applyNumberFormat="1" applyFont="1" applyAlignment="1" applyProtection="1"/>
    <xf numFmtId="2" fontId="0" fillId="0" borderId="23" xfId="62" applyFont="1" applyBorder="1" applyAlignment="1" applyProtection="1">
      <alignment horizontal="center" vertical="center"/>
    </xf>
    <xf numFmtId="3" fontId="0" fillId="0" borderId="23" xfId="62" applyNumberFormat="1" applyFont="1" applyBorder="1" applyAlignment="1" applyProtection="1">
      <alignment horizontal="center" vertical="center"/>
      <protection locked="0"/>
    </xf>
    <xf numFmtId="49" fontId="4" fillId="0" borderId="0" xfId="62" applyNumberFormat="1" applyFont="1" applyAlignment="1" applyProtection="1"/>
    <xf numFmtId="49" fontId="0" fillId="0" borderId="0" xfId="62" applyNumberFormat="1" applyFont="1" applyAlignment="1" applyProtection="1">
      <alignment horizontal="center"/>
    </xf>
    <xf numFmtId="49" fontId="0" fillId="0" borderId="21" xfId="62" applyNumberFormat="1" applyFont="1" applyBorder="1" applyAlignment="1" applyProtection="1">
      <alignment horizontal="center" vertical="top"/>
    </xf>
    <xf numFmtId="49" fontId="0" fillId="0" borderId="10" xfId="62" applyNumberFormat="1" applyFont="1" applyBorder="1" applyAlignment="1" applyProtection="1">
      <alignment wrapText="1"/>
    </xf>
    <xf numFmtId="2" fontId="0" fillId="0" borderId="21" xfId="62" applyFont="1" applyBorder="1" applyAlignment="1" applyProtection="1">
      <alignment horizontal="center"/>
    </xf>
    <xf numFmtId="1" fontId="0" fillId="0" borderId="21" xfId="62" applyNumberFormat="1" applyFont="1" applyBorder="1" applyAlignment="1" applyProtection="1">
      <alignment horizontal="center"/>
    </xf>
    <xf numFmtId="4" fontId="0" fillId="0" borderId="21" xfId="62" applyNumberFormat="1" applyFont="1" applyBorder="1" applyAlignment="1" applyProtection="1">
      <alignment horizontal="center"/>
      <protection locked="0"/>
    </xf>
    <xf numFmtId="0" fontId="5" fillId="13" borderId="1" xfId="64" applyFont="1" applyFill="1" applyBorder="1" applyAlignment="1" applyProtection="1">
      <alignment horizontal="center"/>
    </xf>
    <xf numFmtId="0" fontId="15" fillId="13" borderId="2" xfId="64" applyFont="1" applyFill="1" applyBorder="1" applyAlignment="1" applyProtection="1">
      <alignment horizontal="right" wrapText="1"/>
    </xf>
    <xf numFmtId="0" fontId="15" fillId="13" borderId="3" xfId="64" applyFont="1" applyFill="1" applyBorder="1" applyAlignment="1" applyProtection="1">
      <alignment horizontal="right" wrapText="1"/>
    </xf>
    <xf numFmtId="0" fontId="15" fillId="13" borderId="4" xfId="64" applyFont="1" applyFill="1" applyBorder="1" applyAlignment="1" applyProtection="1">
      <alignment horizontal="right" wrapText="1"/>
      <protection locked="0"/>
    </xf>
    <xf numFmtId="4" fontId="0" fillId="13" borderId="1" xfId="0" applyNumberFormat="1" applyFont="1" applyFill="1" applyBorder="1" applyAlignment="1" applyProtection="1">
      <alignment horizontal="center" vertical="center"/>
      <protection locked="0"/>
    </xf>
    <xf numFmtId="0" fontId="1" fillId="0" borderId="1" xfId="0" applyFont="1" applyBorder="1" applyAlignment="1" applyProtection="1">
      <alignment horizontal="center" vertical="top"/>
    </xf>
    <xf numFmtId="0" fontId="26" fillId="0" borderId="2" xfId="0" applyFont="1" applyBorder="1" applyAlignment="1" applyProtection="1">
      <alignment vertical="top" wrapText="1"/>
    </xf>
    <xf numFmtId="0" fontId="1" fillId="0" borderId="3" xfId="0" applyFont="1" applyBorder="1" applyAlignment="1" applyProtection="1">
      <alignment horizontal="center" vertical="center"/>
    </xf>
    <xf numFmtId="9" fontId="0" fillId="0" borderId="3" xfId="0" applyNumberFormat="1" applyFont="1" applyBorder="1" applyAlignment="1" applyProtection="1">
      <alignment horizontal="center" vertical="center" readingOrder="1"/>
    </xf>
    <xf numFmtId="3" fontId="0" fillId="0" borderId="3" xfId="0" applyNumberFormat="1" applyFont="1" applyBorder="1" applyAlignment="1" applyProtection="1">
      <alignment horizontal="center" vertical="center"/>
      <protection locked="0"/>
    </xf>
    <xf numFmtId="3" fontId="0" fillId="0" borderId="4" xfId="0" applyNumberFormat="1" applyFont="1" applyBorder="1" applyAlignment="1" applyProtection="1">
      <alignment horizontal="center" vertical="center"/>
      <protection locked="0"/>
    </xf>
    <xf numFmtId="0" fontId="5" fillId="14" borderId="2" xfId="64" applyFont="1" applyFill="1" applyBorder="1" applyAlignment="1" applyProtection="1">
      <alignment horizontal="left"/>
    </xf>
    <xf numFmtId="0" fontId="5" fillId="14" borderId="3" xfId="64" applyFont="1" applyFill="1" applyBorder="1" applyAlignment="1" applyProtection="1">
      <alignment horizontal="left"/>
    </xf>
    <xf numFmtId="0" fontId="5" fillId="14" borderId="3" xfId="64" applyFont="1" applyFill="1" applyBorder="1" applyAlignment="1" applyProtection="1">
      <alignment horizontal="left"/>
      <protection locked="0"/>
    </xf>
    <xf numFmtId="0" fontId="5" fillId="14" borderId="4" xfId="64" applyFont="1" applyFill="1" applyBorder="1" applyAlignment="1" applyProtection="1">
      <alignment horizontal="left"/>
      <protection locked="0"/>
    </xf>
    <xf numFmtId="49" fontId="0" fillId="0" borderId="6" xfId="62" applyNumberFormat="1" applyFont="1" applyBorder="1" applyAlignment="1" applyProtection="1">
      <alignment horizontal="center" vertical="center"/>
    </xf>
    <xf numFmtId="49" fontId="0" fillId="0" borderId="23" xfId="62" applyNumberFormat="1" applyFont="1" applyBorder="1" applyAlignment="1" applyProtection="1">
      <alignment horizontal="center" vertical="center"/>
    </xf>
    <xf numFmtId="49" fontId="0" fillId="0" borderId="21" xfId="62" applyNumberFormat="1" applyFont="1" applyBorder="1" applyAlignment="1" applyProtection="1">
      <alignment horizontal="center" vertical="center"/>
    </xf>
    <xf numFmtId="49" fontId="0" fillId="0" borderId="0" xfId="62" applyNumberFormat="1" applyFont="1" applyAlignment="1" applyProtection="1">
      <alignment horizontal="left"/>
    </xf>
    <xf numFmtId="49" fontId="0" fillId="0" borderId="9" xfId="62" applyNumberFormat="1" applyFont="1" applyBorder="1" applyAlignment="1" applyProtection="1"/>
    <xf numFmtId="49" fontId="4" fillId="0" borderId="0" xfId="62" applyNumberFormat="1" applyFont="1" applyAlignment="1" applyProtection="1">
      <alignment wrapText="1"/>
    </xf>
    <xf numFmtId="49" fontId="0" fillId="0" borderId="0" xfId="62" applyNumberFormat="1" applyFont="1" applyAlignment="1" applyProtection="1">
      <alignment wrapText="1"/>
    </xf>
    <xf numFmtId="49" fontId="0" fillId="0" borderId="10" xfId="62" applyNumberFormat="1" applyFont="1" applyBorder="1" applyAlignment="1" applyProtection="1">
      <alignment horizontal="center"/>
    </xf>
    <xf numFmtId="49" fontId="0" fillId="0" borderId="10" xfId="62" applyNumberFormat="1" applyFont="1" applyBorder="1" applyAlignment="1" applyProtection="1">
      <alignment vertical="top" wrapText="1"/>
    </xf>
    <xf numFmtId="49" fontId="4" fillId="0" borderId="1" xfId="0" applyNumberFormat="1" applyFont="1" applyBorder="1" applyAlignment="1" applyProtection="1">
      <alignment wrapText="1"/>
    </xf>
    <xf numFmtId="0" fontId="0" fillId="0" borderId="1" xfId="0" applyBorder="1" applyAlignment="1" applyProtection="1">
      <alignment horizontal="center"/>
    </xf>
    <xf numFmtId="0" fontId="0" fillId="0" borderId="1" xfId="0" applyBorder="1" applyAlignment="1" applyProtection="1">
      <alignment horizontal="center"/>
      <protection locked="0"/>
    </xf>
    <xf numFmtId="0" fontId="5" fillId="0" borderId="1" xfId="64" applyFont="1" applyBorder="1" applyAlignment="1" applyProtection="1">
      <alignment horizontal="center"/>
    </xf>
    <xf numFmtId="0" fontId="15" fillId="0" borderId="2" xfId="64" applyFont="1" applyBorder="1" applyAlignment="1" applyProtection="1">
      <alignment horizontal="right" wrapText="1"/>
    </xf>
    <xf numFmtId="0" fontId="15" fillId="0" borderId="3" xfId="64" applyFont="1" applyBorder="1" applyAlignment="1" applyProtection="1">
      <alignment horizontal="right" wrapText="1"/>
    </xf>
    <xf numFmtId="0" fontId="15" fillId="0" borderId="4" xfId="64" applyFont="1" applyBorder="1" applyAlignment="1" applyProtection="1">
      <alignment horizontal="right" wrapText="1"/>
      <protection locked="0"/>
    </xf>
    <xf numFmtId="4" fontId="0" fillId="0" borderId="1" xfId="0" applyNumberFormat="1" applyFont="1" applyBorder="1" applyAlignment="1" applyProtection="1">
      <alignment horizontal="center" vertical="center"/>
      <protection locked="0"/>
    </xf>
    <xf numFmtId="185" fontId="1" fillId="13" borderId="1" xfId="50" applyNumberFormat="1" applyFont="1" applyFill="1" applyBorder="1" applyAlignment="1" applyProtection="1">
      <alignment horizontal="center" vertical="center" wrapText="1"/>
      <protection locked="0"/>
    </xf>
    <xf numFmtId="0" fontId="1" fillId="15" borderId="1" xfId="0" applyFont="1" applyFill="1" applyBorder="1" applyAlignment="1" applyProtection="1">
      <alignment horizontal="center"/>
    </xf>
    <xf numFmtId="0" fontId="1" fillId="15" borderId="1" xfId="0" applyFont="1" applyFill="1" applyBorder="1" applyAlignment="1" applyProtection="1">
      <alignment horizontal="center"/>
      <protection locked="0"/>
    </xf>
    <xf numFmtId="3" fontId="1" fillId="15" borderId="1" xfId="0" applyNumberFormat="1" applyFont="1" applyFill="1" applyBorder="1" applyAlignment="1" applyProtection="1">
      <alignment horizontal="center" vertical="center"/>
      <protection locked="0"/>
    </xf>
    <xf numFmtId="0" fontId="23" fillId="15" borderId="6" xfId="0" applyFont="1" applyFill="1" applyBorder="1" applyAlignment="1" applyProtection="1">
      <alignment horizontal="center"/>
    </xf>
    <xf numFmtId="0" fontId="23" fillId="15" borderId="6" xfId="0" applyFont="1" applyFill="1" applyBorder="1" applyAlignment="1" applyProtection="1">
      <alignment horizontal="center"/>
      <protection locked="0"/>
    </xf>
    <xf numFmtId="3" fontId="0" fillId="15" borderId="6" xfId="0" applyNumberFormat="1" applyFill="1" applyBorder="1" applyAlignment="1" applyProtection="1">
      <alignment horizontal="center" vertical="center"/>
      <protection locked="0"/>
    </xf>
    <xf numFmtId="0" fontId="4" fillId="13" borderId="2" xfId="0" applyFont="1" applyFill="1" applyBorder="1" applyAlignment="1" applyProtection="1">
      <alignment horizontal="center"/>
    </xf>
    <xf numFmtId="0" fontId="4" fillId="13" borderId="3" xfId="0" applyFont="1" applyFill="1" applyBorder="1" applyAlignment="1" applyProtection="1">
      <alignment horizontal="center"/>
    </xf>
    <xf numFmtId="0" fontId="4" fillId="13" borderId="3" xfId="0" applyFont="1" applyFill="1" applyBorder="1" applyAlignment="1" applyProtection="1">
      <alignment horizontal="center"/>
      <protection locked="0"/>
    </xf>
    <xf numFmtId="0" fontId="4" fillId="13" borderId="4" xfId="0" applyFont="1" applyFill="1" applyBorder="1" applyAlignment="1" applyProtection="1">
      <alignment horizontal="center"/>
      <protection locked="0"/>
    </xf>
    <xf numFmtId="0" fontId="5" fillId="14" borderId="1" xfId="64" applyFont="1" applyFill="1" applyBorder="1" applyAlignment="1" applyProtection="1">
      <alignment horizontal="center"/>
    </xf>
    <xf numFmtId="0" fontId="5" fillId="14" borderId="2" xfId="64" applyFont="1" applyFill="1" applyBorder="1" applyAlignment="1" applyProtection="1">
      <alignment horizontal="left" wrapText="1"/>
    </xf>
    <xf numFmtId="0" fontId="5" fillId="14" borderId="3" xfId="64" applyFont="1" applyFill="1" applyBorder="1" applyAlignment="1" applyProtection="1">
      <alignment horizontal="left" wrapText="1"/>
    </xf>
    <xf numFmtId="0" fontId="5" fillId="14" borderId="3" xfId="64" applyFont="1" applyFill="1" applyBorder="1" applyAlignment="1" applyProtection="1">
      <alignment horizontal="left" wrapText="1"/>
      <protection locked="0"/>
    </xf>
    <xf numFmtId="0" fontId="5" fillId="14" borderId="4" xfId="64" applyFont="1" applyFill="1" applyBorder="1" applyAlignment="1" applyProtection="1">
      <alignment horizontal="left" wrapText="1"/>
      <protection locked="0"/>
    </xf>
    <xf numFmtId="49" fontId="1" fillId="0" borderId="24" xfId="63" applyNumberFormat="1" applyFont="1" applyBorder="1" applyAlignment="1" applyProtection="1">
      <alignment horizontal="center" vertical="top"/>
    </xf>
    <xf numFmtId="0" fontId="1" fillId="0" borderId="1" xfId="63" applyFont="1" applyBorder="1" applyAlignment="1" applyProtection="1">
      <alignment horizontal="left" vertical="center" wrapText="1"/>
    </xf>
    <xf numFmtId="0" fontId="1" fillId="0" borderId="21" xfId="63" applyFont="1" applyBorder="1" applyAlignment="1" applyProtection="1">
      <alignment horizontal="center"/>
    </xf>
    <xf numFmtId="0" fontId="1" fillId="0" borderId="25" xfId="63" applyFont="1" applyBorder="1" applyAlignment="1" applyProtection="1">
      <alignment horizontal="center"/>
    </xf>
    <xf numFmtId="2" fontId="1" fillId="0" borderId="26" xfId="63" applyNumberFormat="1" applyFont="1" applyBorder="1" applyAlignment="1" applyProtection="1">
      <alignment horizontal="center"/>
      <protection locked="0"/>
    </xf>
    <xf numFmtId="0" fontId="26" fillId="0" borderId="6" xfId="0" applyFont="1" applyBorder="1" applyAlignment="1" applyProtection="1">
      <alignment horizontal="center" vertical="top"/>
    </xf>
    <xf numFmtId="0" fontId="0" fillId="0" borderId="22" xfId="0" applyBorder="1" applyAlignment="1" applyProtection="1">
      <alignment horizontal="left" vertical="center" wrapText="1"/>
    </xf>
    <xf numFmtId="0" fontId="26" fillId="0" borderId="27" xfId="0" applyFont="1" applyBorder="1" applyAlignment="1" applyProtection="1">
      <alignment horizontal="center" vertical="top"/>
    </xf>
    <xf numFmtId="0" fontId="27" fillId="0" borderId="27" xfId="0" applyFont="1" applyBorder="1" applyAlignment="1" applyProtection="1">
      <alignment vertical="top"/>
      <protection locked="0"/>
    </xf>
    <xf numFmtId="2" fontId="27" fillId="0" borderId="27" xfId="0" applyNumberFormat="1" applyFont="1" applyBorder="1" applyAlignment="1" applyProtection="1">
      <alignment horizontal="right" vertical="top"/>
      <protection locked="0"/>
    </xf>
    <xf numFmtId="0" fontId="26" fillId="0" borderId="23" xfId="0" applyFont="1" applyBorder="1" applyAlignment="1" applyProtection="1">
      <alignment horizontal="center" vertical="top"/>
    </xf>
    <xf numFmtId="0" fontId="26" fillId="0" borderId="1" xfId="0" applyFont="1" applyBorder="1" applyAlignment="1" applyProtection="1">
      <alignment horizontal="left" vertical="top" wrapText="1"/>
    </xf>
    <xf numFmtId="0" fontId="26" fillId="0" borderId="28" xfId="0" applyFont="1" applyBorder="1" applyAlignment="1" applyProtection="1">
      <alignment horizontal="center" vertical="top"/>
    </xf>
    <xf numFmtId="0" fontId="27" fillId="0" borderId="28" xfId="0" applyFont="1" applyBorder="1" applyAlignment="1" applyProtection="1">
      <alignment vertical="top"/>
      <protection locked="0"/>
    </xf>
    <xf numFmtId="2" fontId="27" fillId="0" borderId="28" xfId="0" applyNumberFormat="1" applyFont="1" applyBorder="1" applyAlignment="1" applyProtection="1">
      <alignment horizontal="right" vertical="top"/>
      <protection locked="0"/>
    </xf>
    <xf numFmtId="49" fontId="28" fillId="0" borderId="10" xfId="0" applyNumberFormat="1" applyFont="1" applyBorder="1" applyAlignment="1" applyProtection="1">
      <alignment horizontal="left" wrapText="1"/>
    </xf>
    <xf numFmtId="0" fontId="26" fillId="0" borderId="21" xfId="0" applyFont="1" applyBorder="1" applyAlignment="1" applyProtection="1">
      <alignment horizontal="center" vertical="center"/>
    </xf>
    <xf numFmtId="0" fontId="26" fillId="0" borderId="25" xfId="0" applyFont="1" applyBorder="1" applyAlignment="1" applyProtection="1">
      <alignment horizontal="center" vertical="center"/>
    </xf>
    <xf numFmtId="0" fontId="27" fillId="0" borderId="25" xfId="0" applyFont="1" applyBorder="1" applyAlignment="1" applyProtection="1">
      <alignment vertical="top"/>
      <protection locked="0"/>
    </xf>
    <xf numFmtId="2" fontId="27" fillId="0" borderId="25" xfId="0" applyNumberFormat="1" applyFont="1" applyBorder="1" applyAlignment="1" applyProtection="1">
      <alignment horizontal="right" vertical="top"/>
      <protection locked="0"/>
    </xf>
    <xf numFmtId="0" fontId="26" fillId="0" borderId="21" xfId="0" applyFont="1" applyBorder="1" applyAlignment="1" applyProtection="1">
      <alignment horizontal="center" vertical="top"/>
    </xf>
    <xf numFmtId="2" fontId="26" fillId="0" borderId="25" xfId="0" applyNumberFormat="1" applyFont="1" applyBorder="1" applyAlignment="1" applyProtection="1">
      <alignment horizontal="center" vertical="top"/>
      <protection locked="0"/>
    </xf>
    <xf numFmtId="0" fontId="26" fillId="0" borderId="6" xfId="0" applyFont="1" applyBorder="1" applyAlignment="1" applyProtection="1">
      <alignment horizontal="left" vertical="top" wrapText="1"/>
    </xf>
    <xf numFmtId="0" fontId="26" fillId="0" borderId="23" xfId="0" applyFont="1" applyBorder="1" applyAlignment="1" applyProtection="1">
      <alignment horizontal="center" vertical="center"/>
    </xf>
    <xf numFmtId="0" fontId="26" fillId="0" borderId="28" xfId="0" applyFont="1" applyBorder="1" applyAlignment="1" applyProtection="1">
      <alignment horizontal="center" vertical="center"/>
    </xf>
    <xf numFmtId="0" fontId="0" fillId="0" borderId="23" xfId="0" applyBorder="1" applyAlignment="1" applyProtection="1">
      <alignment horizontal="left" vertical="center" wrapText="1"/>
    </xf>
    <xf numFmtId="2" fontId="26" fillId="0" borderId="28" xfId="0" applyNumberFormat="1" applyFont="1" applyBorder="1" applyAlignment="1" applyProtection="1">
      <alignment horizontal="center" vertical="top"/>
      <protection locked="0"/>
    </xf>
    <xf numFmtId="0" fontId="0" fillId="0" borderId="21" xfId="0" applyBorder="1" applyAlignment="1" applyProtection="1">
      <alignment horizontal="left" vertical="center" wrapText="1"/>
    </xf>
    <xf numFmtId="2" fontId="26" fillId="0" borderId="21" xfId="0" applyNumberFormat="1" applyFont="1" applyBorder="1" applyAlignment="1" applyProtection="1">
      <alignment horizontal="center" vertical="top"/>
      <protection locked="0"/>
    </xf>
    <xf numFmtId="0" fontId="0" fillId="0" borderId="6" xfId="0" applyBorder="1" applyAlignment="1" applyProtection="1">
      <alignment horizontal="center" vertical="top"/>
    </xf>
    <xf numFmtId="0" fontId="0" fillId="0" borderId="6" xfId="0" applyBorder="1" applyAlignment="1" applyProtection="1">
      <alignment horizontal="left" wrapText="1"/>
    </xf>
    <xf numFmtId="0" fontId="0" fillId="0" borderId="6" xfId="0" applyBorder="1" applyAlignment="1" applyProtection="1">
      <alignment horizontal="center" vertical="center"/>
    </xf>
    <xf numFmtId="0" fontId="0" fillId="0" borderId="6" xfId="0" applyBorder="1" applyProtection="1">
      <protection locked="0"/>
    </xf>
    <xf numFmtId="2" fontId="0" fillId="0" borderId="6" xfId="0" applyNumberFormat="1" applyBorder="1" applyProtection="1">
      <protection locked="0"/>
    </xf>
    <xf numFmtId="0" fontId="0" fillId="0" borderId="23" xfId="0" applyBorder="1" applyAlignment="1" applyProtection="1">
      <alignment horizontal="center" vertical="top"/>
    </xf>
    <xf numFmtId="0" fontId="0" fillId="0" borderId="23" xfId="0" applyBorder="1" applyAlignment="1" applyProtection="1">
      <alignment horizontal="center" vertical="center"/>
    </xf>
    <xf numFmtId="2" fontId="0" fillId="0" borderId="23" xfId="0" applyNumberFormat="1" applyBorder="1" applyAlignment="1" applyProtection="1">
      <alignment horizontal="center"/>
      <protection locked="0"/>
    </xf>
    <xf numFmtId="0" fontId="0" fillId="0" borderId="21" xfId="0" applyBorder="1" applyAlignment="1" applyProtection="1">
      <alignment horizontal="center" vertical="top"/>
    </xf>
    <xf numFmtId="0" fontId="0" fillId="0" borderId="21" xfId="0" applyBorder="1" applyAlignment="1" applyProtection="1">
      <alignment horizontal="center" vertical="center"/>
    </xf>
    <xf numFmtId="2" fontId="0" fillId="0" borderId="21" xfId="0" applyNumberFormat="1" applyBorder="1" applyAlignment="1" applyProtection="1">
      <alignment horizontal="center"/>
      <protection locked="0"/>
    </xf>
    <xf numFmtId="49" fontId="1" fillId="0" borderId="0" xfId="0" applyNumberFormat="1" applyFont="1" applyAlignment="1" applyProtection="1">
      <alignment wrapText="1"/>
    </xf>
    <xf numFmtId="0" fontId="1" fillId="0" borderId="29" xfId="0" applyFont="1" applyBorder="1" applyProtection="1"/>
    <xf numFmtId="0" fontId="1" fillId="0" borderId="23" xfId="0" applyFont="1" applyBorder="1" applyAlignment="1" applyProtection="1">
      <alignment horizontal="center"/>
    </xf>
    <xf numFmtId="3" fontId="1" fillId="0" borderId="23" xfId="0" applyNumberFormat="1" applyFont="1" applyBorder="1" applyAlignment="1" applyProtection="1">
      <alignment horizontal="center" vertical="center"/>
      <protection locked="0"/>
    </xf>
    <xf numFmtId="2" fontId="1" fillId="0" borderId="23" xfId="0" applyNumberFormat="1" applyFont="1" applyBorder="1" applyAlignment="1" applyProtection="1">
      <alignment horizontal="center" vertical="center"/>
      <protection locked="0"/>
    </xf>
    <xf numFmtId="0" fontId="1" fillId="0" borderId="10" xfId="0" applyFont="1" applyBorder="1" applyProtection="1"/>
    <xf numFmtId="0" fontId="1" fillId="0" borderId="9" xfId="0" applyFont="1" applyBorder="1" applyAlignment="1" applyProtection="1">
      <alignment horizontal="center"/>
    </xf>
    <xf numFmtId="0" fontId="1" fillId="0" borderId="21" xfId="0" applyFont="1" applyBorder="1" applyAlignment="1" applyProtection="1">
      <alignment horizontal="center"/>
    </xf>
    <xf numFmtId="2" fontId="1" fillId="0" borderId="21" xfId="0" applyNumberFormat="1" applyFont="1" applyBorder="1" applyAlignment="1" applyProtection="1">
      <alignment horizontal="center" vertical="center"/>
      <protection locked="0"/>
    </xf>
    <xf numFmtId="0" fontId="26" fillId="0" borderId="30" xfId="0" applyFont="1" applyBorder="1" applyAlignment="1" applyProtection="1">
      <alignment horizontal="left" vertical="top" wrapText="1"/>
    </xf>
    <xf numFmtId="0" fontId="26" fillId="0" borderId="30" xfId="0" applyFont="1" applyBorder="1" applyAlignment="1" applyProtection="1">
      <alignment horizontal="center"/>
    </xf>
    <xf numFmtId="0" fontId="26" fillId="0" borderId="31" xfId="0" applyFont="1" applyBorder="1" applyAlignment="1" applyProtection="1">
      <alignment horizontal="center"/>
    </xf>
    <xf numFmtId="0" fontId="27" fillId="0" borderId="31" xfId="0" applyFont="1" applyBorder="1" applyProtection="1">
      <protection locked="0"/>
    </xf>
    <xf numFmtId="2" fontId="26" fillId="0" borderId="31" xfId="0" applyNumberFormat="1" applyFont="1" applyBorder="1" applyAlignment="1" applyProtection="1">
      <alignment horizontal="center"/>
      <protection locked="0"/>
    </xf>
    <xf numFmtId="0" fontId="26" fillId="0" borderId="9" xfId="0" applyFont="1" applyBorder="1" applyAlignment="1" applyProtection="1">
      <alignment horizontal="left" vertical="top" wrapText="1"/>
    </xf>
    <xf numFmtId="0" fontId="26" fillId="0" borderId="21" xfId="0" applyFont="1" applyBorder="1" applyAlignment="1" applyProtection="1">
      <alignment horizontal="center"/>
    </xf>
    <xf numFmtId="0" fontId="26" fillId="0" borderId="25" xfId="0" applyFont="1" applyBorder="1" applyAlignment="1" applyProtection="1">
      <alignment horizontal="center"/>
    </xf>
    <xf numFmtId="2" fontId="26" fillId="0" borderId="25" xfId="0" applyNumberFormat="1" applyFont="1" applyBorder="1" applyAlignment="1" applyProtection="1">
      <alignment horizontal="center"/>
      <protection locked="0"/>
    </xf>
    <xf numFmtId="0" fontId="29" fillId="0" borderId="6" xfId="0" applyFont="1" applyBorder="1" applyAlignment="1" applyProtection="1">
      <alignment vertical="top" wrapText="1"/>
    </xf>
    <xf numFmtId="0" fontId="1" fillId="0" borderId="29" xfId="0" applyFont="1" applyBorder="1" applyAlignment="1" applyProtection="1">
      <alignment horizontal="center"/>
    </xf>
    <xf numFmtId="0" fontId="1" fillId="0" borderId="0" xfId="0" applyFont="1" applyAlignment="1" applyProtection="1">
      <alignment wrapText="1"/>
    </xf>
    <xf numFmtId="0" fontId="26" fillId="0" borderId="1" xfId="0" applyFont="1" applyBorder="1" applyAlignment="1" applyProtection="1">
      <alignment horizontal="center" vertical="top"/>
    </xf>
    <xf numFmtId="186" fontId="26" fillId="0" borderId="1" xfId="59" applyNumberFormat="1" applyFont="1" applyBorder="1" applyAlignment="1" applyProtection="1">
      <alignment wrapText="1"/>
    </xf>
    <xf numFmtId="0" fontId="26" fillId="0" borderId="4" xfId="0" applyFont="1" applyBorder="1" applyAlignment="1" applyProtection="1">
      <alignment horizontal="center"/>
    </xf>
    <xf numFmtId="2" fontId="26" fillId="0" borderId="4" xfId="0" applyNumberFormat="1" applyFont="1" applyBorder="1" applyAlignment="1" applyProtection="1">
      <alignment horizontal="center"/>
      <protection locked="0"/>
    </xf>
    <xf numFmtId="0" fontId="0" fillId="0" borderId="1" xfId="0" applyBorder="1" applyAlignment="1" applyProtection="1">
      <alignment horizontal="center" vertical="top"/>
    </xf>
    <xf numFmtId="0" fontId="0" fillId="0" borderId="1" xfId="0" applyBorder="1" applyAlignment="1" applyProtection="1">
      <alignment horizontal="left" wrapText="1"/>
    </xf>
    <xf numFmtId="0" fontId="0" fillId="0" borderId="1" xfId="0" applyBorder="1" applyAlignment="1" applyProtection="1">
      <alignment horizontal="center" wrapText="1"/>
    </xf>
    <xf numFmtId="0" fontId="0" fillId="0" borderId="1" xfId="0" applyBorder="1" applyAlignment="1" applyProtection="1">
      <alignment horizontal="center" vertical="center"/>
    </xf>
    <xf numFmtId="0" fontId="0" fillId="0" borderId="29" xfId="0" applyBorder="1" applyProtection="1"/>
    <xf numFmtId="0" fontId="0" fillId="0" borderId="9" xfId="0" applyBorder="1" applyProtection="1"/>
    <xf numFmtId="0" fontId="0" fillId="0" borderId="10" xfId="0" applyBorder="1" applyProtection="1"/>
    <xf numFmtId="0" fontId="23" fillId="15" borderId="1" xfId="0" applyFont="1" applyFill="1" applyBorder="1" applyAlignment="1" applyProtection="1">
      <alignment horizontal="center"/>
    </xf>
    <xf numFmtId="0" fontId="23" fillId="15" borderId="1" xfId="0" applyFont="1" applyFill="1" applyBorder="1" applyAlignment="1" applyProtection="1">
      <alignment horizontal="center"/>
      <protection locked="0"/>
    </xf>
    <xf numFmtId="3" fontId="0" fillId="15" borderId="1" xfId="0" applyNumberFormat="1" applyFill="1" applyBorder="1" applyAlignment="1" applyProtection="1">
      <alignment horizontal="center" vertical="center"/>
      <protection locked="0"/>
    </xf>
    <xf numFmtId="0" fontId="0" fillId="0" borderId="3" xfId="0" applyBorder="1" applyAlignment="1" applyProtection="1">
      <alignment horizontal="center"/>
    </xf>
    <xf numFmtId="0" fontId="0" fillId="0" borderId="3" xfId="0" applyBorder="1" applyAlignment="1" applyProtection="1">
      <alignment horizontal="center"/>
      <protection locked="0"/>
    </xf>
    <xf numFmtId="0" fontId="5" fillId="0" borderId="1" xfId="0" applyFont="1" applyBorder="1" applyAlignment="1" applyProtection="1">
      <alignment horizontal="center"/>
    </xf>
    <xf numFmtId="0" fontId="5" fillId="0" borderId="1" xfId="0" applyFont="1" applyBorder="1" applyAlignment="1" applyProtection="1">
      <alignment horizontal="center"/>
      <protection locked="0"/>
    </xf>
    <xf numFmtId="2" fontId="0" fillId="0" borderId="1" xfId="62" applyFont="1" applyBorder="1" applyAlignment="1" applyProtection="1">
      <alignment horizontal="center"/>
    </xf>
    <xf numFmtId="2" fontId="0" fillId="0" borderId="1" xfId="62" applyFont="1" applyBorder="1" applyAlignment="1" applyProtection="1">
      <alignment horizontal="center"/>
      <protection locked="0"/>
    </xf>
    <xf numFmtId="0" fontId="5" fillId="0" borderId="1" xfId="56" applyFont="1" applyBorder="1" applyAlignment="1" applyProtection="1">
      <alignment horizontal="center" vertical="top"/>
    </xf>
    <xf numFmtId="0" fontId="5" fillId="0" borderId="1" xfId="56" applyFont="1" applyBorder="1" applyAlignment="1" applyProtection="1">
      <alignment horizontal="left" wrapText="1"/>
    </xf>
    <xf numFmtId="0" fontId="5" fillId="0" borderId="1" xfId="56" applyFont="1" applyBorder="1" applyAlignment="1" applyProtection="1">
      <alignment horizontal="left" wrapText="1"/>
      <protection locked="0"/>
    </xf>
    <xf numFmtId="4" fontId="5" fillId="0" borderId="1" xfId="0" applyNumberFormat="1" applyFont="1" applyBorder="1" applyAlignment="1" applyProtection="1">
      <alignment horizontal="center"/>
      <protection locked="0"/>
    </xf>
    <xf numFmtId="1" fontId="5" fillId="0" borderId="1" xfId="0" applyNumberFormat="1" applyFont="1" applyBorder="1" applyAlignment="1" applyProtection="1">
      <alignment horizontal="center" vertical="center"/>
    </xf>
    <xf numFmtId="0" fontId="5" fillId="0" borderId="1" xfId="0" applyFont="1" applyBorder="1" applyAlignment="1" applyProtection="1">
      <alignment horizontal="left" wrapText="1"/>
    </xf>
    <xf numFmtId="0" fontId="5" fillId="0" borderId="1" xfId="0" applyFont="1" applyBorder="1" applyAlignment="1" applyProtection="1">
      <alignment horizontal="left" wrapText="1"/>
      <protection locked="0"/>
    </xf>
    <xf numFmtId="4" fontId="5" fillId="0" borderId="1" xfId="0" applyNumberFormat="1" applyFont="1" applyBorder="1" applyAlignment="1" applyProtection="1">
      <alignment horizontal="center" vertical="center"/>
      <protection locked="0"/>
    </xf>
    <xf numFmtId="1" fontId="5" fillId="0" borderId="1" xfId="0" applyNumberFormat="1" applyFont="1" applyBorder="1" applyAlignment="1" applyProtection="1">
      <alignment horizontal="right" vertical="center"/>
    </xf>
    <xf numFmtId="1" fontId="5" fillId="0" borderId="1" xfId="0" applyNumberFormat="1" applyFont="1" applyBorder="1" applyAlignment="1" applyProtection="1">
      <alignment horizontal="right" vertical="center"/>
      <protection locked="0"/>
    </xf>
    <xf numFmtId="0" fontId="2" fillId="0" borderId="0" xfId="0" applyFont="1" applyAlignment="1">
      <alignment horizontal="right"/>
    </xf>
    <xf numFmtId="0" fontId="0" fillId="0" borderId="0" xfId="0" applyAlignment="1">
      <alignment horizontal="right"/>
    </xf>
    <xf numFmtId="2" fontId="11" fillId="14" borderId="1" xfId="57" applyFont="1" applyFill="1" applyBorder="1" applyAlignment="1" applyProtection="1">
      <alignment horizontal="center" vertical="center" wrapText="1"/>
    </xf>
    <xf numFmtId="4" fontId="25" fillId="14" borderId="1" xfId="57" applyNumberFormat="1" applyFont="1" applyFill="1" applyBorder="1" applyAlignment="1" applyProtection="1">
      <alignment horizontal="right" wrapText="1"/>
      <protection locked="0"/>
    </xf>
    <xf numFmtId="4" fontId="11" fillId="14" borderId="1" xfId="57" applyNumberFormat="1" applyFont="1" applyFill="1" applyBorder="1" applyAlignment="1" applyProtection="1">
      <alignment horizontal="right" wrapText="1"/>
      <protection locked="0"/>
    </xf>
    <xf numFmtId="2" fontId="17" fillId="0" borderId="2" xfId="57" applyFont="1" applyBorder="1" applyProtection="1">
      <alignment horizontal="left" vertical="top" wrapText="1"/>
    </xf>
    <xf numFmtId="2" fontId="17" fillId="0" borderId="3" xfId="57" applyFont="1" applyBorder="1" applyProtection="1">
      <alignment horizontal="left" vertical="top" wrapText="1"/>
    </xf>
    <xf numFmtId="2" fontId="17" fillId="0" borderId="3" xfId="57" applyFont="1" applyBorder="1" applyProtection="1">
      <alignment horizontal="left" vertical="top" wrapText="1"/>
      <protection locked="0"/>
    </xf>
    <xf numFmtId="2" fontId="17" fillId="0" borderId="4" xfId="57" applyFont="1" applyBorder="1" applyProtection="1">
      <alignment horizontal="left" vertical="top" wrapText="1"/>
      <protection locked="0"/>
    </xf>
    <xf numFmtId="1" fontId="13" fillId="16" borderId="1" xfId="57" applyNumberFormat="1" applyFont="1" applyFill="1" applyBorder="1" applyAlignment="1" applyProtection="1">
      <alignment horizontal="center" vertical="center"/>
    </xf>
    <xf numFmtId="0" fontId="13" fillId="16" borderId="1" xfId="57" applyNumberFormat="1" applyFont="1" applyFill="1" applyBorder="1" applyAlignment="1" applyProtection="1">
      <alignment horizontal="center" vertical="center" wrapText="1"/>
    </xf>
    <xf numFmtId="0" fontId="13" fillId="16" borderId="1" xfId="57" applyNumberFormat="1" applyFont="1" applyFill="1" applyBorder="1" applyAlignment="1" applyProtection="1">
      <alignment horizontal="center" vertical="center"/>
    </xf>
    <xf numFmtId="4" fontId="30" fillId="16" borderId="1" xfId="57" applyNumberFormat="1" applyFont="1" applyFill="1" applyBorder="1" applyAlignment="1" applyProtection="1">
      <alignment horizontal="right"/>
      <protection locked="0"/>
    </xf>
    <xf numFmtId="4" fontId="13" fillId="16" borderId="1" xfId="57" applyNumberFormat="1" applyFont="1" applyFill="1" applyBorder="1" applyAlignment="1" applyProtection="1">
      <alignment horizontal="right"/>
      <protection locked="0"/>
    </xf>
    <xf numFmtId="180" fontId="31" fillId="0" borderId="32" xfId="57" applyNumberFormat="1" applyFont="1" applyBorder="1" applyAlignment="1" applyProtection="1">
      <alignment horizontal="center" vertical="center"/>
    </xf>
    <xf numFmtId="0" fontId="21" fillId="0" borderId="1" xfId="57" applyNumberFormat="1" applyFont="1" applyBorder="1" applyAlignment="1" applyProtection="1">
      <alignment horizontal="left" vertical="center" wrapText="1"/>
    </xf>
    <xf numFmtId="0" fontId="6" fillId="0" borderId="1" xfId="57" applyNumberFormat="1" applyFont="1" applyBorder="1" applyAlignment="1" applyProtection="1">
      <alignment horizontal="center" vertical="center"/>
    </xf>
    <xf numFmtId="184" fontId="8" fillId="0" borderId="1" xfId="57" applyNumberFormat="1" applyFont="1" applyBorder="1" applyAlignment="1" applyProtection="1">
      <alignment horizontal="right" wrapText="1"/>
      <protection locked="0"/>
    </xf>
    <xf numFmtId="4" fontId="6" fillId="0" borderId="1" xfId="57" applyNumberFormat="1" applyFont="1" applyBorder="1" applyAlignment="1" applyProtection="1">
      <alignment horizontal="right"/>
      <protection locked="0"/>
    </xf>
    <xf numFmtId="2" fontId="5" fillId="0" borderId="1" xfId="57" applyFont="1" applyBorder="1" applyAlignment="1" applyProtection="1">
      <alignment horizontal="left" vertical="center" wrapText="1"/>
    </xf>
    <xf numFmtId="2" fontId="26" fillId="0" borderId="1" xfId="57" applyFont="1" applyBorder="1" applyAlignment="1" applyProtection="1">
      <alignment horizontal="center" wrapText="1"/>
    </xf>
    <xf numFmtId="187" fontId="32" fillId="0" borderId="1" xfId="49" applyNumberFormat="1" applyFont="1" applyFill="1" applyBorder="1" applyAlignment="1" applyProtection="1">
      <alignment horizontal="center"/>
    </xf>
    <xf numFmtId="4" fontId="2" fillId="0" borderId="1" xfId="0" applyNumberFormat="1" applyFont="1" applyBorder="1" applyAlignment="1" applyProtection="1">
      <alignment horizontal="right" wrapText="1"/>
      <protection locked="0"/>
    </xf>
    <xf numFmtId="4" fontId="17" fillId="0" borderId="1" xfId="57" applyNumberFormat="1" applyFont="1" applyBorder="1" applyAlignment="1" applyProtection="1">
      <alignment horizontal="right" wrapText="1"/>
      <protection locked="0"/>
    </xf>
    <xf numFmtId="2" fontId="9" fillId="0" borderId="1" xfId="57" applyFont="1" applyBorder="1" applyAlignment="1" applyProtection="1">
      <alignment horizontal="left" vertical="center" wrapText="1"/>
    </xf>
    <xf numFmtId="2" fontId="8" fillId="0" borderId="1" xfId="57" applyFont="1" applyBorder="1" applyAlignment="1" applyProtection="1">
      <alignment horizontal="left" vertical="center" wrapText="1"/>
    </xf>
    <xf numFmtId="2" fontId="8" fillId="0" borderId="1" xfId="57" applyFont="1" applyBorder="1" applyAlignment="1" applyProtection="1">
      <alignment horizontal="left" wrapText="1"/>
    </xf>
    <xf numFmtId="2" fontId="8" fillId="0" borderId="1" xfId="57" applyFont="1" applyBorder="1" applyAlignment="1" applyProtection="1">
      <alignment horizontal="center"/>
    </xf>
    <xf numFmtId="0" fontId="1" fillId="0" borderId="1" xfId="57" applyNumberFormat="1" applyFont="1" applyBorder="1" applyProtection="1">
      <alignment horizontal="left" vertical="top" wrapText="1"/>
    </xf>
    <xf numFmtId="1" fontId="17" fillId="0" borderId="1" xfId="57" applyNumberFormat="1" applyFont="1" applyBorder="1" applyAlignment="1" applyProtection="1">
      <alignment horizontal="center"/>
    </xf>
    <xf numFmtId="0" fontId="8" fillId="0" borderId="1" xfId="57" applyNumberFormat="1" applyFont="1" applyBorder="1" applyProtection="1">
      <alignment horizontal="left" vertical="top" wrapText="1"/>
    </xf>
    <xf numFmtId="2" fontId="31" fillId="0" borderId="32" xfId="57" applyFont="1" applyBorder="1" applyAlignment="1" applyProtection="1">
      <alignment horizontal="center" vertical="center"/>
    </xf>
    <xf numFmtId="0" fontId="8" fillId="0" borderId="1" xfId="57" applyNumberFormat="1" applyFont="1" applyBorder="1" applyAlignment="1" applyProtection="1">
      <alignment horizontal="left" vertical="center" wrapText="1"/>
    </xf>
    <xf numFmtId="0" fontId="13" fillId="16" borderId="2" xfId="57" applyNumberFormat="1" applyFont="1" applyFill="1" applyBorder="1" applyAlignment="1" applyProtection="1">
      <alignment horizontal="right" vertical="center"/>
    </xf>
    <xf numFmtId="0" fontId="13" fillId="16" borderId="3" xfId="57" applyNumberFormat="1" applyFont="1" applyFill="1" applyBorder="1" applyAlignment="1" applyProtection="1">
      <alignment horizontal="right" vertical="center"/>
    </xf>
    <xf numFmtId="0" fontId="13" fillId="16" borderId="4" xfId="57" applyNumberFormat="1" applyFont="1" applyFill="1" applyBorder="1" applyAlignment="1" applyProtection="1">
      <alignment horizontal="right" vertical="center"/>
      <protection locked="0"/>
    </xf>
    <xf numFmtId="0" fontId="8" fillId="0" borderId="1" xfId="57" applyNumberFormat="1" applyFont="1" applyBorder="1" applyAlignment="1" applyProtection="1">
      <alignment horizontal="center" vertical="center"/>
    </xf>
    <xf numFmtId="2" fontId="8" fillId="0" borderId="1" xfId="57" applyFont="1" applyBorder="1" applyProtection="1">
      <alignment horizontal="left" vertical="top" wrapText="1"/>
    </xf>
    <xf numFmtId="1" fontId="8" fillId="0" borderId="1" xfId="57" applyNumberFormat="1" applyFont="1" applyBorder="1" applyAlignment="1" applyProtection="1">
      <alignment horizontal="center"/>
    </xf>
    <xf numFmtId="4" fontId="8" fillId="0" borderId="1" xfId="57" applyNumberFormat="1" applyFont="1" applyBorder="1" applyAlignment="1" applyProtection="1">
      <alignment horizontal="right" wrapText="1"/>
      <protection locked="0"/>
    </xf>
    <xf numFmtId="0" fontId="17" fillId="0" borderId="1" xfId="57" applyNumberFormat="1" applyFont="1" applyBorder="1" applyAlignment="1" applyProtection="1">
      <alignment horizontal="center" vertical="center"/>
    </xf>
    <xf numFmtId="2" fontId="17" fillId="0" borderId="1" xfId="57" applyFont="1" applyBorder="1" applyProtection="1">
      <alignment horizontal="left" vertical="top" wrapText="1"/>
    </xf>
    <xf numFmtId="180" fontId="17" fillId="0" borderId="1" xfId="57" applyNumberFormat="1" applyFont="1" applyBorder="1" applyAlignment="1" applyProtection="1">
      <alignment horizontal="center" vertical="center" wrapText="1"/>
    </xf>
    <xf numFmtId="180" fontId="17" fillId="0" borderId="1" xfId="57" applyNumberFormat="1" applyFont="1" applyBorder="1" applyAlignment="1" applyProtection="1">
      <alignment horizontal="center" vertical="top" wrapText="1"/>
    </xf>
    <xf numFmtId="1" fontId="17" fillId="0" borderId="1" xfId="57" applyNumberFormat="1" applyFont="1" applyBorder="1" applyAlignment="1" applyProtection="1">
      <alignment horizontal="center" wrapText="1"/>
    </xf>
    <xf numFmtId="0" fontId="13" fillId="16" borderId="6" xfId="57" applyNumberFormat="1" applyFont="1" applyFill="1" applyBorder="1" applyAlignment="1" applyProtection="1">
      <alignment horizontal="center" vertical="center"/>
    </xf>
    <xf numFmtId="4" fontId="13" fillId="16" borderId="6" xfId="57" applyNumberFormat="1" applyFont="1" applyFill="1" applyBorder="1" applyAlignment="1" applyProtection="1">
      <alignment horizontal="right"/>
      <protection locked="0"/>
    </xf>
    <xf numFmtId="0" fontId="8" fillId="0" borderId="1" xfId="53" applyFont="1" applyBorder="1" applyAlignment="1" applyProtection="1">
      <alignment horizontal="center" vertical="center"/>
    </xf>
    <xf numFmtId="0" fontId="8" fillId="0" borderId="1" xfId="53" applyFont="1" applyBorder="1" applyAlignment="1" applyProtection="1">
      <alignment horizontal="center"/>
    </xf>
    <xf numFmtId="2" fontId="8" fillId="0" borderId="1" xfId="51" applyNumberFormat="1" applyFont="1" applyFill="1" applyBorder="1" applyAlignment="1" applyProtection="1">
      <alignment horizontal="right"/>
    </xf>
    <xf numFmtId="4" fontId="8" fillId="0" borderId="1" xfId="51" applyNumberFormat="1" applyFont="1" applyFill="1" applyBorder="1" applyAlignment="1" applyProtection="1">
      <alignment horizontal="right"/>
      <protection locked="0"/>
    </xf>
    <xf numFmtId="0" fontId="13" fillId="16" borderId="21" xfId="57" applyNumberFormat="1" applyFont="1" applyFill="1" applyBorder="1" applyAlignment="1" applyProtection="1">
      <alignment horizontal="center" vertical="center"/>
    </xf>
    <xf numFmtId="0" fontId="13" fillId="16" borderId="9" xfId="57" applyNumberFormat="1" applyFont="1" applyFill="1" applyBorder="1" applyAlignment="1" applyProtection="1">
      <alignment horizontal="right" vertical="center"/>
    </xf>
    <xf numFmtId="0" fontId="13" fillId="16" borderId="10" xfId="57" applyNumberFormat="1" applyFont="1" applyFill="1" applyBorder="1" applyAlignment="1" applyProtection="1">
      <alignment horizontal="right" vertical="center"/>
    </xf>
    <xf numFmtId="0" fontId="13" fillId="16" borderId="25" xfId="57" applyNumberFormat="1" applyFont="1" applyFill="1" applyBorder="1" applyAlignment="1" applyProtection="1">
      <alignment horizontal="right" vertical="center"/>
      <protection locked="0"/>
    </xf>
    <xf numFmtId="4" fontId="13" fillId="16" borderId="21" xfId="57" applyNumberFormat="1" applyFont="1" applyFill="1" applyBorder="1" applyAlignment="1" applyProtection="1">
      <alignment horizontal="right"/>
      <protection locked="0"/>
    </xf>
    <xf numFmtId="2" fontId="33" fillId="17" borderId="1" xfId="57" applyFont="1" applyFill="1" applyBorder="1" applyAlignment="1" applyProtection="1">
      <alignment horizontal="center" vertical="top"/>
    </xf>
    <xf numFmtId="2" fontId="34" fillId="0" borderId="1" xfId="57" applyBorder="1" applyAlignment="1" applyProtection="1">
      <alignment horizontal="center" vertical="top"/>
    </xf>
    <xf numFmtId="2" fontId="34" fillId="0" borderId="1" xfId="57" applyBorder="1" applyAlignment="1" applyProtection="1">
      <alignment horizontal="center" vertical="top"/>
      <protection locked="0"/>
    </xf>
    <xf numFmtId="188" fontId="33" fillId="17" borderId="1" xfId="57" applyNumberFormat="1" applyFont="1" applyFill="1" applyBorder="1" applyAlignment="1" applyProtection="1">
      <alignment horizontal="right"/>
      <protection locked="0"/>
    </xf>
    <xf numFmtId="180" fontId="34" fillId="0" borderId="1" xfId="57" applyNumberFormat="1" applyBorder="1" applyAlignment="1" applyProtection="1">
      <alignment horizontal="center" vertical="top"/>
    </xf>
    <xf numFmtId="2" fontId="34" fillId="0" borderId="1" xfId="57" applyBorder="1" applyAlignment="1" applyProtection="1">
      <alignment vertical="top" wrapText="1"/>
    </xf>
    <xf numFmtId="2" fontId="34" fillId="0" borderId="1" xfId="57" applyBorder="1" applyAlignment="1" applyProtection="1">
      <alignment vertical="top"/>
    </xf>
    <xf numFmtId="181" fontId="34" fillId="0" borderId="1" xfId="57" applyNumberFormat="1" applyBorder="1" applyAlignment="1" applyProtection="1">
      <alignment horizontal="right"/>
      <protection locked="0"/>
    </xf>
    <xf numFmtId="2" fontId="33" fillId="17" borderId="2" xfId="57" applyFont="1" applyFill="1" applyBorder="1" applyAlignment="1" applyProtection="1">
      <alignment horizontal="center" vertical="top"/>
    </xf>
    <xf numFmtId="2" fontId="33" fillId="17" borderId="3" xfId="57" applyFont="1" applyFill="1" applyBorder="1" applyAlignment="1" applyProtection="1">
      <alignment horizontal="center" vertical="top"/>
    </xf>
    <xf numFmtId="2" fontId="33" fillId="17" borderId="4" xfId="57" applyFont="1" applyFill="1" applyBorder="1" applyAlignment="1" applyProtection="1">
      <alignment horizontal="center" vertical="top"/>
      <protection locked="0"/>
    </xf>
    <xf numFmtId="4" fontId="33" fillId="17" borderId="1" xfId="57" applyNumberFormat="1" applyFont="1" applyFill="1" applyBorder="1" applyAlignment="1" applyProtection="1">
      <alignment horizontal="right"/>
      <protection locked="0"/>
    </xf>
    <xf numFmtId="2" fontId="34" fillId="0" borderId="1" xfId="57" applyBorder="1" applyAlignment="1" applyProtection="1">
      <alignment horizontal="right" vertical="top"/>
    </xf>
    <xf numFmtId="2" fontId="34" fillId="0" borderId="1" xfId="57" applyBorder="1" applyAlignment="1" applyProtection="1">
      <alignment horizontal="right"/>
    </xf>
    <xf numFmtId="0" fontId="12" fillId="12" borderId="1" xfId="57" applyNumberFormat="1" applyFont="1" applyFill="1" applyBorder="1" applyAlignment="1" applyProtection="1">
      <alignment horizontal="center" vertical="center"/>
    </xf>
    <xf numFmtId="0" fontId="13" fillId="12" borderId="1" xfId="57" applyNumberFormat="1" applyFont="1" applyFill="1" applyBorder="1" applyAlignment="1" applyProtection="1">
      <alignment horizontal="center" vertical="center"/>
    </xf>
    <xf numFmtId="4" fontId="30" fillId="12" borderId="1" xfId="57" applyNumberFormat="1" applyFont="1" applyFill="1" applyBorder="1" applyAlignment="1" applyProtection="1">
      <alignment horizontal="right"/>
      <protection locked="0"/>
    </xf>
    <xf numFmtId="4" fontId="13" fillId="12" borderId="1" xfId="57" applyNumberFormat="1" applyFont="1" applyFill="1" applyBorder="1" applyAlignment="1" applyProtection="1">
      <alignment horizontal="right"/>
      <protection locked="0"/>
    </xf>
    <xf numFmtId="49" fontId="8" fillId="0" borderId="1" xfId="60" applyNumberFormat="1" applyBorder="1" applyAlignment="1" applyProtection="1">
      <alignment horizontal="center" vertical="top"/>
    </xf>
    <xf numFmtId="0" fontId="2" fillId="0" borderId="1" xfId="60" applyFont="1" applyBorder="1" applyAlignment="1" applyProtection="1">
      <alignment vertical="top" wrapText="1"/>
    </xf>
    <xf numFmtId="0" fontId="17" fillId="0" borderId="1" xfId="58" applyBorder="1" applyAlignment="1" applyProtection="1">
      <alignment horizontal="center"/>
    </xf>
    <xf numFmtId="0" fontId="8" fillId="0" borderId="1" xfId="60" applyBorder="1" applyAlignment="1" applyProtection="1">
      <alignment horizontal="center"/>
    </xf>
    <xf numFmtId="4" fontId="8" fillId="0" borderId="1" xfId="57" applyNumberFormat="1" applyFont="1" applyBorder="1" applyAlignment="1" applyProtection="1">
      <alignment horizontal="right"/>
      <protection locked="0"/>
    </xf>
    <xf numFmtId="49" fontId="35" fillId="0" borderId="1" xfId="60" applyNumberFormat="1" applyFont="1" applyBorder="1" applyAlignment="1" applyProtection="1">
      <alignment horizontal="center" vertical="top"/>
    </xf>
    <xf numFmtId="0" fontId="35" fillId="0" borderId="1" xfId="60" applyFont="1" applyBorder="1" applyAlignment="1" applyProtection="1">
      <alignment vertical="top" wrapText="1"/>
    </xf>
    <xf numFmtId="0" fontId="35" fillId="0" borderId="1" xfId="60" applyFont="1" applyBorder="1" applyAlignment="1" applyProtection="1">
      <alignment horizontal="center"/>
    </xf>
    <xf numFmtId="2" fontId="8" fillId="0" borderId="21" xfId="57" applyFont="1" applyBorder="1" applyAlignment="1" applyProtection="1">
      <alignment horizontal="center" vertical="center" wrapText="1"/>
    </xf>
    <xf numFmtId="2" fontId="8" fillId="0" borderId="1" xfId="57" applyFont="1" applyBorder="1" applyAlignment="1" applyProtection="1">
      <alignment horizontal="center" vertical="center"/>
    </xf>
    <xf numFmtId="2" fontId="2" fillId="0" borderId="1" xfId="57" applyFont="1" applyBorder="1" applyProtection="1">
      <alignment horizontal="left" vertical="top" wrapText="1"/>
    </xf>
    <xf numFmtId="0" fontId="8" fillId="0" borderId="1" xfId="60" applyBorder="1" applyAlignment="1" applyProtection="1">
      <alignment horizontal="justify" vertical="top" wrapText="1"/>
    </xf>
    <xf numFmtId="0" fontId="13" fillId="12" borderId="2" xfId="57" applyNumberFormat="1" applyFont="1" applyFill="1" applyBorder="1" applyAlignment="1" applyProtection="1">
      <alignment horizontal="right" vertical="center"/>
    </xf>
    <xf numFmtId="0" fontId="13" fillId="12" borderId="3" xfId="57" applyNumberFormat="1" applyFont="1" applyFill="1" applyBorder="1" applyAlignment="1" applyProtection="1">
      <alignment horizontal="right" vertical="center"/>
    </xf>
    <xf numFmtId="0" fontId="13" fillId="12" borderId="4" xfId="57" applyNumberFormat="1" applyFont="1" applyFill="1" applyBorder="1" applyAlignment="1" applyProtection="1">
      <alignment horizontal="right" vertical="center"/>
      <protection locked="0"/>
    </xf>
    <xf numFmtId="0" fontId="16" fillId="16" borderId="1" xfId="57" applyNumberFormat="1" applyFont="1" applyFill="1" applyBorder="1" applyAlignment="1" applyProtection="1">
      <alignment horizontal="center" vertical="center"/>
    </xf>
    <xf numFmtId="0" fontId="16" fillId="16" borderId="1" xfId="57" applyNumberFormat="1" applyFont="1" applyFill="1" applyBorder="1" applyAlignment="1" applyProtection="1">
      <alignment horizontal="center" vertical="center" wrapText="1"/>
    </xf>
    <xf numFmtId="0" fontId="9" fillId="16" borderId="1" xfId="57" applyNumberFormat="1" applyFont="1" applyFill="1" applyBorder="1" applyAlignment="1" applyProtection="1">
      <alignment horizontal="right"/>
      <protection locked="0"/>
    </xf>
    <xf numFmtId="0" fontId="16" fillId="16" borderId="1" xfId="57" applyNumberFormat="1" applyFont="1" applyFill="1" applyBorder="1" applyAlignment="1" applyProtection="1">
      <alignment horizontal="right"/>
      <protection locked="0"/>
    </xf>
    <xf numFmtId="2" fontId="17" fillId="0" borderId="0" xfId="57" applyFont="1" applyProtection="1">
      <alignment horizontal="left" vertical="top" wrapText="1"/>
    </xf>
    <xf numFmtId="2" fontId="25" fillId="0" borderId="1" xfId="57" applyFont="1" applyBorder="1" applyAlignment="1" applyProtection="1">
      <alignment horizontal="left" vertical="center" wrapText="1"/>
    </xf>
    <xf numFmtId="2" fontId="8" fillId="0" borderId="1" xfId="57" applyFont="1" applyBorder="1" applyAlignment="1" applyProtection="1">
      <alignment horizontal="right" wrapText="1"/>
      <protection locked="0"/>
    </xf>
    <xf numFmtId="2" fontId="17" fillId="0" borderId="1" xfId="57" applyFont="1" applyBorder="1" applyAlignment="1" applyProtection="1">
      <alignment horizontal="right" wrapText="1"/>
      <protection locked="0"/>
    </xf>
    <xf numFmtId="0" fontId="17" fillId="0" borderId="1" xfId="58" applyBorder="1" applyAlignment="1" applyProtection="1">
      <alignment vertical="center" wrapText="1"/>
    </xf>
    <xf numFmtId="2" fontId="17" fillId="0" borderId="1" xfId="57" applyFont="1" applyBorder="1" applyAlignment="1" applyProtection="1">
      <alignment horizontal="left" vertical="center" wrapText="1"/>
    </xf>
    <xf numFmtId="2" fontId="17" fillId="0" borderId="6" xfId="57" applyFont="1" applyBorder="1" applyAlignment="1" applyProtection="1">
      <alignment horizontal="left" vertical="center" wrapText="1"/>
    </xf>
    <xf numFmtId="0" fontId="16" fillId="16" borderId="2" xfId="57" applyNumberFormat="1" applyFont="1" applyFill="1" applyBorder="1" applyAlignment="1" applyProtection="1">
      <alignment horizontal="right" vertical="center"/>
    </xf>
    <xf numFmtId="0" fontId="16" fillId="16" borderId="3" xfId="57" applyNumberFormat="1" applyFont="1" applyFill="1" applyBorder="1" applyAlignment="1" applyProtection="1">
      <alignment horizontal="right" vertical="center"/>
    </xf>
    <xf numFmtId="0" fontId="16" fillId="16" borderId="4" xfId="57" applyNumberFormat="1" applyFont="1" applyFill="1" applyBorder="1" applyAlignment="1" applyProtection="1">
      <alignment horizontal="right" vertical="center"/>
      <protection locked="0"/>
    </xf>
    <xf numFmtId="4" fontId="16" fillId="16" borderId="1" xfId="57" applyNumberFormat="1" applyFont="1" applyFill="1" applyBorder="1" applyAlignment="1" applyProtection="1">
      <alignment horizontal="right"/>
      <protection locked="0"/>
    </xf>
    <xf numFmtId="0" fontId="15" fillId="10" borderId="1" xfId="58" applyFont="1" applyFill="1" applyBorder="1" applyAlignment="1" applyProtection="1">
      <alignment horizontal="center" vertical="top" wrapText="1"/>
    </xf>
    <xf numFmtId="0" fontId="17" fillId="10" borderId="1" xfId="58" applyFill="1" applyBorder="1" applyAlignment="1" applyProtection="1">
      <alignment horizontal="center" vertical="top" wrapText="1"/>
    </xf>
    <xf numFmtId="0" fontId="17" fillId="10" borderId="1" xfId="58" applyFill="1" applyBorder="1" applyAlignment="1" applyProtection="1">
      <alignment horizontal="right"/>
      <protection locked="0"/>
    </xf>
    <xf numFmtId="0" fontId="17" fillId="10" borderId="7" xfId="58" applyFill="1" applyBorder="1" applyAlignment="1" applyProtection="1">
      <alignment horizontal="right"/>
      <protection locked="0"/>
    </xf>
    <xf numFmtId="0" fontId="8" fillId="18" borderId="1" xfId="60" applyFill="1" applyBorder="1" applyAlignment="1" applyProtection="1">
      <alignment vertical="top" wrapText="1"/>
    </xf>
    <xf numFmtId="0" fontId="17" fillId="0" borderId="1" xfId="58" applyBorder="1" applyAlignment="1" applyProtection="1">
      <alignment horizontal="center" vertical="top" wrapText="1"/>
    </xf>
    <xf numFmtId="0" fontId="8" fillId="18" borderId="1" xfId="60" applyFill="1" applyBorder="1" applyAlignment="1" applyProtection="1">
      <alignment horizontal="center" vertical="top"/>
    </xf>
    <xf numFmtId="4" fontId="8" fillId="0" borderId="7" xfId="61" applyNumberFormat="1" applyBorder="1" applyAlignment="1" applyProtection="1">
      <alignment horizontal="right"/>
      <protection locked="0"/>
    </xf>
    <xf numFmtId="0" fontId="9" fillId="12" borderId="1" xfId="60" applyFont="1" applyFill="1" applyBorder="1" applyAlignment="1" applyProtection="1">
      <alignment horizontal="left" vertical="top" wrapText="1"/>
    </xf>
    <xf numFmtId="0" fontId="8" fillId="0" borderId="1" xfId="60" applyBorder="1" applyAlignment="1" applyProtection="1">
      <alignment horizontal="center" vertical="top"/>
    </xf>
    <xf numFmtId="0" fontId="8" fillId="0" borderId="1" xfId="60" applyBorder="1" applyAlignment="1" applyProtection="1">
      <alignment vertical="top" wrapText="1"/>
    </xf>
    <xf numFmtId="0" fontId="8" fillId="0" borderId="1" xfId="60" applyBorder="1" applyAlignment="1" applyProtection="1">
      <alignment vertical="top"/>
    </xf>
    <xf numFmtId="0" fontId="8" fillId="0" borderId="1" xfId="60" applyBorder="1" applyAlignment="1" applyProtection="1">
      <alignment horizontal="justify" wrapText="1"/>
    </xf>
    <xf numFmtId="0" fontId="8" fillId="0" borderId="1" xfId="60" applyBorder="1" applyAlignment="1" applyProtection="1">
      <alignment horizontal="center" wrapText="1"/>
    </xf>
    <xf numFmtId="189" fontId="33" fillId="17" borderId="1" xfId="57" applyNumberFormat="1" applyFont="1" applyFill="1" applyBorder="1" applyAlignment="1" applyProtection="1">
      <alignment horizontal="right"/>
      <protection locked="0"/>
    </xf>
    <xf numFmtId="190" fontId="34" fillId="0" borderId="1" xfId="57" applyNumberFormat="1" applyBorder="1" applyAlignment="1" applyProtection="1">
      <alignment horizontal="right"/>
      <protection locked="0"/>
    </xf>
    <xf numFmtId="190" fontId="34" fillId="10" borderId="1" xfId="57" applyNumberFormat="1" applyFill="1" applyBorder="1" applyAlignment="1" applyProtection="1">
      <alignment horizontal="right"/>
      <protection locked="0"/>
    </xf>
    <xf numFmtId="180" fontId="34" fillId="0" borderId="1" xfId="57" applyNumberFormat="1" applyBorder="1" applyAlignment="1" applyProtection="1">
      <alignment horizontal="right" vertical="top"/>
    </xf>
    <xf numFmtId="0" fontId="13" fillId="16" borderId="1" xfId="57" applyNumberFormat="1" applyFont="1" applyFill="1" applyBorder="1" applyAlignment="1" applyProtection="1">
      <alignment horizontal="center" vertical="center"/>
      <protection locked="0"/>
    </xf>
    <xf numFmtId="49" fontId="32" fillId="0" borderId="1" xfId="57" applyNumberFormat="1" applyFont="1" applyBorder="1" applyAlignment="1" applyProtection="1">
      <alignment horizontal="center" vertical="center"/>
    </xf>
    <xf numFmtId="2" fontId="32" fillId="0" borderId="1" xfId="57" applyFont="1" applyBorder="1" applyAlignment="1" applyProtection="1">
      <alignment horizontal="left" wrapText="1"/>
    </xf>
    <xf numFmtId="2" fontId="32" fillId="0" borderId="1" xfId="57" applyFont="1" applyBorder="1" applyAlignment="1" applyProtection="1">
      <alignment horizontal="center"/>
    </xf>
    <xf numFmtId="1" fontId="32" fillId="0" borderId="1" xfId="57" applyNumberFormat="1" applyFont="1" applyBorder="1" applyAlignment="1" applyProtection="1">
      <alignment horizontal="center"/>
    </xf>
    <xf numFmtId="4" fontId="32" fillId="0" borderId="1" xfId="57" applyNumberFormat="1" applyFont="1" applyBorder="1" applyAlignment="1" applyProtection="1">
      <alignment horizontal="right"/>
      <protection locked="0"/>
    </xf>
    <xf numFmtId="2" fontId="32" fillId="0" borderId="1" xfId="57" applyFont="1" applyBorder="1" applyProtection="1">
      <alignment horizontal="left" vertical="top" wrapText="1"/>
    </xf>
    <xf numFmtId="2" fontId="32" fillId="0" borderId="1" xfId="57" applyFont="1" applyBorder="1" applyAlignment="1" applyProtection="1">
      <alignment wrapText="1"/>
    </xf>
    <xf numFmtId="2" fontId="17" fillId="0" borderId="1" xfId="57" applyFont="1" applyBorder="1" applyAlignment="1" applyProtection="1">
      <alignment horizontal="justify" vertical="top"/>
    </xf>
    <xf numFmtId="2" fontId="8" fillId="0" borderId="0" xfId="57" applyFont="1" applyAlignment="1" applyProtection="1">
      <alignment horizontal="center" vertical="top"/>
    </xf>
    <xf numFmtId="2" fontId="32" fillId="0" borderId="1" xfId="57" applyFont="1" applyBorder="1" applyAlignment="1" applyProtection="1"/>
    <xf numFmtId="2" fontId="8" fillId="0" borderId="6" xfId="57" applyFont="1" applyBorder="1" applyProtection="1">
      <alignment horizontal="left" vertical="top" wrapText="1"/>
    </xf>
    <xf numFmtId="0" fontId="13" fillId="16" borderId="1" xfId="57" applyNumberFormat="1" applyFont="1" applyFill="1" applyBorder="1" applyAlignment="1" applyProtection="1">
      <alignment horizontal="right" vertical="center"/>
    </xf>
    <xf numFmtId="0" fontId="13" fillId="16" borderId="1" xfId="57" applyNumberFormat="1" applyFont="1" applyFill="1" applyBorder="1" applyAlignment="1" applyProtection="1">
      <alignment horizontal="right" vertical="center"/>
      <protection locked="0"/>
    </xf>
    <xf numFmtId="0" fontId="13" fillId="0" borderId="22" xfId="57" applyNumberFormat="1" applyFont="1" applyBorder="1" applyAlignment="1" applyProtection="1">
      <alignment horizontal="center" vertical="center"/>
    </xf>
    <xf numFmtId="0" fontId="13" fillId="0" borderId="22" xfId="57" applyNumberFormat="1" applyFont="1" applyBorder="1" applyAlignment="1" applyProtection="1">
      <alignment horizontal="right" vertical="center"/>
    </xf>
    <xf numFmtId="4" fontId="12" fillId="0" borderId="22" xfId="57" applyNumberFormat="1" applyFont="1" applyBorder="1" applyAlignment="1">
      <alignment horizontal="right"/>
    </xf>
    <xf numFmtId="4" fontId="13" fillId="0" borderId="22" xfId="57" applyNumberFormat="1" applyFont="1" applyBorder="1" applyAlignment="1">
      <alignment horizontal="right"/>
    </xf>
    <xf numFmtId="0" fontId="36" fillId="19" borderId="33" xfId="57" applyNumberFormat="1" applyFont="1" applyFill="1" applyBorder="1" applyAlignment="1" applyProtection="1">
      <alignment horizontal="center" vertical="center" wrapText="1"/>
    </xf>
    <xf numFmtId="0" fontId="36" fillId="19" borderId="22" xfId="57" applyNumberFormat="1" applyFont="1" applyFill="1" applyBorder="1" applyAlignment="1" applyProtection="1">
      <alignment horizontal="center" vertical="center" wrapText="1"/>
    </xf>
    <xf numFmtId="0" fontId="36" fillId="19" borderId="22" xfId="57" applyNumberFormat="1" applyFont="1" applyFill="1" applyBorder="1" applyAlignment="1">
      <alignment horizontal="center" vertical="center" wrapText="1"/>
    </xf>
    <xf numFmtId="0" fontId="36" fillId="19" borderId="34" xfId="57" applyNumberFormat="1" applyFont="1" applyFill="1" applyBorder="1" applyAlignment="1">
      <alignment horizontal="center" vertical="center" wrapText="1"/>
    </xf>
    <xf numFmtId="0" fontId="37" fillId="0" borderId="1" xfId="57" applyNumberFormat="1" applyFont="1" applyBorder="1" applyAlignment="1" applyProtection="1">
      <alignment horizontal="center" vertical="center" wrapText="1"/>
    </xf>
    <xf numFmtId="0" fontId="37" fillId="0" borderId="35" xfId="57" applyNumberFormat="1" applyFont="1" applyBorder="1" applyAlignment="1" applyProtection="1">
      <alignment horizontal="left" vertical="center"/>
    </xf>
    <xf numFmtId="0" fontId="37" fillId="0" borderId="36" xfId="57" applyNumberFormat="1" applyFont="1" applyBorder="1" applyAlignment="1" applyProtection="1">
      <alignment horizontal="left" vertical="center"/>
    </xf>
    <xf numFmtId="0" fontId="37" fillId="0" borderId="36" xfId="57" applyNumberFormat="1" applyFont="1" applyBorder="1" applyAlignment="1">
      <alignment horizontal="left" vertical="center"/>
    </xf>
    <xf numFmtId="0" fontId="37" fillId="0" borderId="37" xfId="57" applyNumberFormat="1" applyFont="1" applyBorder="1" applyAlignment="1">
      <alignment horizontal="left" vertical="center"/>
    </xf>
    <xf numFmtId="0" fontId="12" fillId="16" borderId="1" xfId="57" applyNumberFormat="1" applyFont="1" applyFill="1" applyBorder="1" applyAlignment="1" applyProtection="1">
      <alignment horizontal="center" vertical="center"/>
    </xf>
    <xf numFmtId="0" fontId="12" fillId="16" borderId="2" xfId="57" applyNumberFormat="1" applyFont="1" applyFill="1" applyBorder="1" applyAlignment="1" applyProtection="1">
      <alignment horizontal="left" vertical="center"/>
    </xf>
    <xf numFmtId="0" fontId="12" fillId="16" borderId="3" xfId="57" applyNumberFormat="1" applyFont="1" applyFill="1" applyBorder="1" applyAlignment="1" applyProtection="1">
      <alignment horizontal="left" vertical="center"/>
    </xf>
    <xf numFmtId="0" fontId="12" fillId="16" borderId="4" xfId="57" applyNumberFormat="1" applyFont="1" applyFill="1" applyBorder="1" applyAlignment="1">
      <alignment horizontal="left" vertical="center"/>
    </xf>
    <xf numFmtId="4" fontId="12" fillId="16" borderId="1" xfId="57" applyNumberFormat="1" applyFont="1" applyFill="1" applyBorder="1" applyAlignment="1">
      <alignment horizontal="right"/>
    </xf>
    <xf numFmtId="1" fontId="12" fillId="16" borderId="38" xfId="57" applyNumberFormat="1" applyFont="1" applyFill="1" applyBorder="1" applyAlignment="1" applyProtection="1">
      <alignment horizontal="center" vertical="center"/>
    </xf>
    <xf numFmtId="0" fontId="12" fillId="16" borderId="2" xfId="57" applyNumberFormat="1" applyFont="1" applyFill="1" applyBorder="1" applyAlignment="1" applyProtection="1">
      <alignment horizontal="left" vertical="center" wrapText="1"/>
    </xf>
    <xf numFmtId="0" fontId="12" fillId="16" borderId="3" xfId="57" applyNumberFormat="1" applyFont="1" applyFill="1" applyBorder="1" applyAlignment="1" applyProtection="1">
      <alignment horizontal="left" vertical="center" wrapText="1"/>
    </xf>
    <xf numFmtId="0" fontId="12" fillId="16" borderId="4" xfId="57" applyNumberFormat="1" applyFont="1" applyFill="1" applyBorder="1" applyAlignment="1">
      <alignment horizontal="left" vertical="center" wrapText="1"/>
    </xf>
    <xf numFmtId="0" fontId="12" fillId="16" borderId="4" xfId="57" applyNumberFormat="1" applyFont="1" applyFill="1" applyBorder="1" applyAlignment="1">
      <alignment horizontal="right" wrapText="1"/>
    </xf>
    <xf numFmtId="0" fontId="37" fillId="0" borderId="2" xfId="57" applyNumberFormat="1" applyFont="1" applyBorder="1" applyAlignment="1" applyProtection="1">
      <alignment horizontal="right" vertical="center" wrapText="1"/>
    </xf>
    <xf numFmtId="0" fontId="37" fillId="0" borderId="3" xfId="57" applyNumberFormat="1" applyFont="1" applyBorder="1" applyAlignment="1" applyProtection="1">
      <alignment horizontal="right" vertical="center" wrapText="1"/>
    </xf>
    <xf numFmtId="0" fontId="37" fillId="0" borderId="4" xfId="57" applyNumberFormat="1" applyFont="1" applyBorder="1" applyAlignment="1">
      <alignment horizontal="right" vertical="center" wrapText="1"/>
    </xf>
    <xf numFmtId="4" fontId="38" fillId="0" borderId="1" xfId="57" applyNumberFormat="1" applyFont="1" applyBorder="1" applyAlignment="1">
      <alignment horizontal="right" wrapText="1"/>
    </xf>
    <xf numFmtId="0" fontId="36" fillId="0" borderId="2" xfId="57" applyNumberFormat="1" applyFont="1" applyBorder="1" applyAlignment="1" applyProtection="1">
      <alignment horizontal="right" vertical="center" wrapText="1"/>
    </xf>
    <xf numFmtId="0" fontId="36" fillId="0" borderId="3" xfId="57" applyNumberFormat="1" applyFont="1" applyBorder="1" applyAlignment="1" applyProtection="1">
      <alignment horizontal="right" vertical="center" wrapText="1"/>
    </xf>
    <xf numFmtId="0" fontId="36" fillId="0" borderId="4" xfId="57" applyNumberFormat="1" applyFont="1" applyBorder="1" applyAlignment="1">
      <alignment horizontal="right" vertical="center" wrapText="1"/>
    </xf>
    <xf numFmtId="0" fontId="4" fillId="20" borderId="1" xfId="0" applyFont="1" applyFill="1" applyBorder="1" applyAlignment="1" applyProtection="1">
      <alignment horizontal="center" vertical="center" wrapText="1"/>
    </xf>
    <xf numFmtId="0" fontId="4" fillId="20" borderId="1" xfId="0" applyFont="1" applyFill="1" applyBorder="1" applyAlignment="1" applyProtection="1">
      <alignment horizontal="center" vertical="center" wrapText="1"/>
      <protection locked="0"/>
    </xf>
    <xf numFmtId="0" fontId="4" fillId="12" borderId="1" xfId="0" applyFont="1" applyFill="1" applyBorder="1" applyAlignment="1" applyProtection="1">
      <alignment horizontal="center" vertical="center" wrapText="1"/>
    </xf>
    <xf numFmtId="0" fontId="4" fillId="12" borderId="2" xfId="0" applyFont="1" applyFill="1" applyBorder="1" applyAlignment="1" applyProtection="1">
      <alignment horizontal="left" vertical="center" wrapText="1"/>
    </xf>
    <xf numFmtId="0" fontId="4" fillId="12" borderId="3" xfId="0" applyFont="1" applyFill="1" applyBorder="1" applyAlignment="1" applyProtection="1">
      <alignment horizontal="left" vertical="center" wrapText="1"/>
    </xf>
    <xf numFmtId="0" fontId="4" fillId="12" borderId="3" xfId="0" applyFont="1" applyFill="1" applyBorder="1" applyAlignment="1" applyProtection="1">
      <alignment horizontal="left" vertical="center" wrapText="1"/>
      <protection locked="0"/>
    </xf>
    <xf numFmtId="0" fontId="4" fillId="12" borderId="4" xfId="0" applyFont="1" applyFill="1" applyBorder="1" applyAlignment="1" applyProtection="1">
      <alignment horizontal="left" vertical="center" wrapText="1"/>
      <protection locked="0"/>
    </xf>
    <xf numFmtId="0" fontId="0" fillId="0" borderId="1" xfId="0" applyFont="1" applyBorder="1" applyAlignment="1" applyProtection="1">
      <alignment horizontal="center" vertical="center" wrapText="1"/>
    </xf>
    <xf numFmtId="0" fontId="0" fillId="0" borderId="1" xfId="0" applyBorder="1" applyAlignment="1" applyProtection="1">
      <alignment vertical="center" wrapText="1"/>
    </xf>
    <xf numFmtId="0" fontId="0" fillId="0" borderId="1" xfId="0" applyBorder="1" applyAlignment="1" applyProtection="1">
      <alignment horizontal="center" vertical="center" wrapText="1"/>
    </xf>
    <xf numFmtId="3" fontId="0" fillId="0" borderId="1" xfId="0" applyNumberFormat="1" applyFont="1" applyBorder="1" applyAlignment="1" applyProtection="1">
      <alignment horizontal="center" vertical="center" wrapText="1"/>
    </xf>
    <xf numFmtId="4" fontId="0" fillId="0" borderId="1" xfId="0" applyNumberFormat="1" applyFont="1" applyBorder="1" applyAlignment="1" applyProtection="1">
      <alignment horizontal="center" vertical="center" wrapText="1"/>
      <protection locked="0"/>
    </xf>
    <xf numFmtId="4" fontId="4" fillId="0" borderId="1" xfId="0" applyNumberFormat="1" applyFont="1" applyBorder="1" applyAlignment="1" applyProtection="1">
      <alignment horizontal="center" vertical="center" wrapText="1"/>
      <protection locked="0"/>
    </xf>
    <xf numFmtId="4" fontId="0" fillId="0" borderId="1" xfId="0" applyNumberFormat="1" applyFont="1" applyBorder="1" applyAlignment="1" applyProtection="1">
      <alignment horizontal="center" vertical="center" wrapText="1"/>
    </xf>
    <xf numFmtId="0" fontId="0" fillId="11" borderId="1" xfId="0" applyFont="1" applyFill="1" applyBorder="1" applyAlignment="1" applyProtection="1">
      <alignment horizontal="center" vertical="center" wrapText="1"/>
    </xf>
    <xf numFmtId="0" fontId="4" fillId="11" borderId="1" xfId="0" applyFont="1" applyFill="1" applyBorder="1" applyAlignment="1" applyProtection="1">
      <alignment horizontal="left" vertical="center" wrapText="1"/>
    </xf>
    <xf numFmtId="0" fontId="4" fillId="11" borderId="2" xfId="0" applyFont="1" applyFill="1" applyBorder="1" applyAlignment="1" applyProtection="1">
      <alignment horizontal="center" vertical="center" wrapText="1"/>
    </xf>
    <xf numFmtId="0" fontId="4" fillId="11" borderId="3" xfId="0" applyFont="1" applyFill="1" applyBorder="1" applyAlignment="1" applyProtection="1">
      <alignment horizontal="center" vertical="center" wrapText="1"/>
    </xf>
    <xf numFmtId="0" fontId="4" fillId="11" borderId="4" xfId="0" applyFont="1" applyFill="1" applyBorder="1" applyAlignment="1" applyProtection="1">
      <alignment horizontal="center" vertical="center" wrapText="1"/>
      <protection locked="0"/>
    </xf>
    <xf numFmtId="4" fontId="4" fillId="11" borderId="1" xfId="0" applyNumberFormat="1" applyFont="1" applyFill="1" applyBorder="1" applyAlignment="1" applyProtection="1">
      <alignment horizontal="center" vertical="center" wrapText="1"/>
      <protection locked="0"/>
    </xf>
    <xf numFmtId="1" fontId="0"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center" vertical="center"/>
      <protection locked="0"/>
    </xf>
    <xf numFmtId="0" fontId="1" fillId="0" borderId="1" xfId="0" applyFont="1" applyBorder="1" applyAlignment="1" applyProtection="1">
      <alignment horizontal="left" vertical="center" wrapText="1"/>
    </xf>
    <xf numFmtId="0" fontId="0" fillId="0" borderId="6" xfId="0" applyBorder="1" applyAlignment="1" applyProtection="1">
      <alignment horizontal="center" vertical="center" wrapText="1"/>
    </xf>
    <xf numFmtId="0" fontId="1" fillId="0" borderId="1" xfId="0" applyFont="1" applyBorder="1" applyAlignment="1" applyProtection="1">
      <alignment vertical="center" wrapText="1"/>
    </xf>
    <xf numFmtId="4" fontId="0" fillId="0" borderId="2" xfId="0" applyNumberFormat="1" applyFont="1" applyBorder="1" applyAlignment="1" applyProtection="1">
      <alignment horizontal="center" vertical="center" wrapText="1"/>
    </xf>
    <xf numFmtId="4" fontId="0" fillId="0" borderId="3" xfId="0" applyNumberFormat="1" applyFont="1" applyBorder="1" applyAlignment="1" applyProtection="1">
      <alignment horizontal="center" vertical="center" wrapText="1"/>
    </xf>
    <xf numFmtId="4" fontId="0" fillId="0" borderId="3" xfId="0" applyNumberFormat="1" applyFont="1" applyBorder="1" applyAlignment="1" applyProtection="1">
      <alignment horizontal="center" vertical="center" wrapText="1"/>
      <protection locked="0"/>
    </xf>
    <xf numFmtId="4" fontId="0" fillId="0" borderId="4" xfId="0" applyNumberFormat="1" applyFont="1" applyBorder="1" applyAlignment="1" applyProtection="1">
      <alignment horizontal="center" vertical="center" wrapText="1"/>
      <protection locked="0"/>
    </xf>
    <xf numFmtId="0" fontId="0" fillId="0" borderId="23" xfId="0" applyFont="1" applyBorder="1" applyAlignment="1" applyProtection="1">
      <alignment horizontal="center" vertical="center" wrapText="1"/>
    </xf>
    <xf numFmtId="1" fontId="0" fillId="18" borderId="1" xfId="0" applyNumberFormat="1" applyFont="1" applyFill="1" applyBorder="1" applyAlignment="1" applyProtection="1">
      <alignment horizontal="center" vertical="center" wrapText="1"/>
    </xf>
    <xf numFmtId="4" fontId="0" fillId="0" borderId="1" xfId="0" applyNumberFormat="1" applyBorder="1" applyAlignment="1" applyProtection="1">
      <alignment horizontal="center" vertical="center"/>
      <protection locked="0"/>
    </xf>
    <xf numFmtId="0" fontId="0" fillId="0" borderId="21" xfId="0" applyFont="1" applyBorder="1" applyAlignment="1" applyProtection="1">
      <alignment horizontal="center" vertical="center" wrapText="1"/>
    </xf>
    <xf numFmtId="0" fontId="4" fillId="0" borderId="2" xfId="0" applyFont="1" applyBorder="1" applyAlignment="1" applyProtection="1">
      <alignment horizontal="right" vertical="center" wrapText="1"/>
    </xf>
    <xf numFmtId="0" fontId="5" fillId="0" borderId="1" xfId="0" applyFont="1" applyBorder="1" applyAlignment="1" applyProtection="1">
      <alignment horizontal="center" vertical="center" wrapText="1"/>
    </xf>
    <xf numFmtId="3"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wrapText="1"/>
    </xf>
    <xf numFmtId="0" fontId="0" fillId="0" borderId="3" xfId="0" applyFont="1" applyBorder="1" applyAlignment="1" applyProtection="1">
      <alignment horizontal="center" vertical="center" wrapText="1"/>
    </xf>
    <xf numFmtId="0" fontId="0" fillId="0" borderId="3"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0" fillId="0" borderId="23" xfId="0" applyBorder="1" applyAlignment="1" applyProtection="1">
      <alignment horizontal="center" vertical="center" wrapText="1"/>
    </xf>
    <xf numFmtId="0" fontId="0" fillId="0" borderId="21" xfId="0" applyBorder="1" applyAlignment="1" applyProtection="1">
      <alignment horizontal="center" vertical="center" wrapText="1"/>
    </xf>
    <xf numFmtId="0" fontId="4" fillId="11" borderId="1" xfId="0" applyFont="1" applyFill="1" applyBorder="1" applyAlignment="1" applyProtection="1">
      <alignment horizontal="center" vertical="center" wrapText="1"/>
    </xf>
    <xf numFmtId="0" fontId="4" fillId="11" borderId="1" xfId="0" applyFont="1" applyFill="1" applyBorder="1" applyAlignment="1" applyProtection="1">
      <alignment horizontal="center" vertical="center" wrapText="1"/>
      <protection locked="0"/>
    </xf>
    <xf numFmtId="0" fontId="5" fillId="12" borderId="1" xfId="0" applyFont="1" applyFill="1" applyBorder="1" applyAlignment="1" applyProtection="1">
      <alignment horizontal="center" vertical="center" wrapText="1"/>
    </xf>
    <xf numFmtId="0" fontId="5" fillId="12" borderId="1" xfId="0" applyFont="1" applyFill="1" applyBorder="1" applyAlignment="1" applyProtection="1">
      <alignment horizontal="left" vertical="center" wrapText="1"/>
    </xf>
    <xf numFmtId="0" fontId="39" fillId="0" borderId="1" xfId="0" applyFont="1" applyBorder="1" applyAlignment="1" applyProtection="1">
      <alignment horizontal="left"/>
    </xf>
    <xf numFmtId="0" fontId="39" fillId="0" borderId="1" xfId="0" applyFont="1" applyBorder="1" applyAlignment="1" applyProtection="1">
      <alignment horizontal="left"/>
      <protection locked="0"/>
    </xf>
    <xf numFmtId="0" fontId="8" fillId="12" borderId="1" xfId="0" applyFont="1" applyFill="1" applyBorder="1" applyAlignment="1" applyProtection="1">
      <alignment horizontal="left" vertical="center" wrapText="1"/>
    </xf>
    <xf numFmtId="0" fontId="8" fillId="12" borderId="1" xfId="0" applyFont="1" applyFill="1" applyBorder="1" applyAlignment="1" applyProtection="1">
      <alignment horizontal="left" vertical="center" wrapText="1"/>
      <protection locked="0"/>
    </xf>
    <xf numFmtId="4"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protection locked="0"/>
    </xf>
    <xf numFmtId="1" fontId="0" fillId="18" borderId="1" xfId="0" applyNumberFormat="1" applyFill="1" applyBorder="1" applyAlignment="1" applyProtection="1">
      <alignment horizontal="center" vertical="center" wrapText="1"/>
    </xf>
    <xf numFmtId="4" fontId="1"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right" vertical="center" wrapText="1"/>
    </xf>
    <xf numFmtId="1" fontId="4" fillId="18" borderId="1" xfId="0" applyNumberFormat="1" applyFont="1" applyFill="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4" fontId="1" fillId="0" borderId="3" xfId="0" applyNumberFormat="1" applyFont="1" applyBorder="1" applyAlignment="1" applyProtection="1">
      <alignment horizontal="center" vertical="center" wrapText="1"/>
    </xf>
    <xf numFmtId="4" fontId="1" fillId="0" borderId="3" xfId="0" applyNumberFormat="1" applyFont="1" applyBorder="1" applyAlignment="1" applyProtection="1">
      <alignment horizontal="center" vertical="center" wrapText="1"/>
      <protection locked="0"/>
    </xf>
    <xf numFmtId="4" fontId="1" fillId="0" borderId="4"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xf>
    <xf numFmtId="0" fontId="5" fillId="12" borderId="1" xfId="0" applyFont="1" applyFill="1" applyBorder="1" applyAlignment="1" applyProtection="1">
      <alignment horizontal="left" vertical="center" wrapText="1"/>
      <protection locked="0"/>
    </xf>
    <xf numFmtId="3" fontId="1" fillId="0" borderId="1" xfId="0" applyNumberFormat="1" applyFont="1" applyBorder="1" applyAlignment="1" applyProtection="1">
      <alignment horizontal="center" vertical="center" wrapText="1"/>
    </xf>
    <xf numFmtId="0" fontId="0" fillId="0" borderId="2" xfId="0" applyBorder="1" applyAlignment="1" applyProtection="1">
      <alignment horizontal="center"/>
    </xf>
    <xf numFmtId="0" fontId="0" fillId="0" borderId="4" xfId="0" applyBorder="1" applyAlignment="1" applyProtection="1">
      <alignment horizontal="center"/>
      <protection locked="0"/>
    </xf>
    <xf numFmtId="0" fontId="4" fillId="12" borderId="1" xfId="0" applyFont="1" applyFill="1" applyBorder="1" applyAlignment="1" applyProtection="1">
      <alignment horizontal="left" vertical="center" wrapText="1"/>
    </xf>
    <xf numFmtId="0" fontId="0" fillId="0" borderId="1" xfId="0" applyBorder="1" applyAlignment="1" applyProtection="1">
      <alignment horizontal="left"/>
    </xf>
    <xf numFmtId="0" fontId="0" fillId="0" borderId="1" xfId="0" applyBorder="1" applyAlignment="1" applyProtection="1">
      <alignment horizontal="left"/>
      <protection locked="0"/>
    </xf>
    <xf numFmtId="0" fontId="0" fillId="0" borderId="6" xfId="0" applyFont="1" applyBorder="1" applyAlignment="1" applyProtection="1">
      <alignment horizontal="center" vertical="center"/>
    </xf>
    <xf numFmtId="0" fontId="0" fillId="0" borderId="1" xfId="0" applyBorder="1" applyAlignment="1" applyProtection="1">
      <alignment horizontal="left" vertical="center" wrapText="1"/>
    </xf>
    <xf numFmtId="0" fontId="0" fillId="0" borderId="23" xfId="0" applyFont="1" applyBorder="1" applyAlignment="1" applyProtection="1">
      <alignment horizontal="center" vertical="center"/>
    </xf>
    <xf numFmtId="49" fontId="1" fillId="0" borderId="1" xfId="0" applyNumberFormat="1" applyFont="1" applyBorder="1" applyAlignment="1" applyProtection="1">
      <alignment vertical="center" wrapText="1"/>
    </xf>
    <xf numFmtId="0" fontId="0" fillId="0" borderId="21" xfId="0" applyFont="1" applyBorder="1" applyAlignment="1" applyProtection="1">
      <alignment horizontal="center" vertical="center"/>
    </xf>
    <xf numFmtId="0" fontId="0" fillId="18" borderId="6" xfId="0" applyFont="1" applyFill="1" applyBorder="1" applyAlignment="1" applyProtection="1">
      <alignment horizontal="center" vertical="center" wrapText="1"/>
    </xf>
    <xf numFmtId="0" fontId="0" fillId="18" borderId="21" xfId="0" applyFont="1" applyFill="1" applyBorder="1" applyAlignment="1" applyProtection="1">
      <alignment horizontal="center" vertical="center" wrapText="1"/>
    </xf>
    <xf numFmtId="0" fontId="0" fillId="0" borderId="1" xfId="0" applyFont="1" applyBorder="1" applyAlignment="1" applyProtection="1">
      <alignment horizontal="left" vertical="center" wrapText="1"/>
    </xf>
    <xf numFmtId="0" fontId="0" fillId="0" borderId="1" xfId="0" applyBorder="1" applyProtection="1"/>
    <xf numFmtId="0" fontId="0" fillId="0" borderId="1" xfId="0" applyBorder="1" applyAlignment="1" applyProtection="1">
      <alignment horizontal="left" vertical="center"/>
    </xf>
    <xf numFmtId="0" fontId="0" fillId="0" borderId="1" xfId="0" applyBorder="1" applyAlignment="1" applyProtection="1">
      <alignment horizontal="left" vertical="center"/>
      <protection locked="0"/>
    </xf>
    <xf numFmtId="0" fontId="40" fillId="0" borderId="1" xfId="0" applyFont="1" applyBorder="1" applyAlignment="1" applyProtection="1">
      <alignment horizontal="left" vertical="center" wrapText="1"/>
    </xf>
    <xf numFmtId="0" fontId="40" fillId="0" borderId="1" xfId="0" applyFont="1" applyBorder="1" applyAlignment="1" applyProtection="1">
      <alignment horizontal="left" vertical="center" wrapText="1"/>
      <protection locked="0"/>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2" fontId="0" fillId="0" borderId="1" xfId="0" applyNumberFormat="1" applyBorder="1" applyAlignment="1" applyProtection="1">
      <alignment horizontal="center" vertical="center"/>
      <protection locked="0"/>
    </xf>
    <xf numFmtId="2" fontId="26" fillId="0" borderId="1" xfId="0" applyNumberFormat="1" applyFont="1" applyBorder="1" applyAlignment="1" applyProtection="1">
      <alignment horizontal="right" vertical="center" wrapText="1"/>
      <protection locked="0"/>
    </xf>
    <xf numFmtId="0" fontId="8" fillId="12" borderId="2" xfId="0" applyFont="1" applyFill="1" applyBorder="1" applyAlignment="1" applyProtection="1">
      <alignment horizontal="left" vertical="center" wrapText="1"/>
    </xf>
    <xf numFmtId="0" fontId="8" fillId="12" borderId="3" xfId="0" applyFont="1" applyFill="1" applyBorder="1" applyAlignment="1" applyProtection="1">
      <alignment horizontal="left" vertical="center" wrapText="1"/>
    </xf>
    <xf numFmtId="0" fontId="8" fillId="12" borderId="3" xfId="0" applyFont="1" applyFill="1" applyBorder="1" applyAlignment="1" applyProtection="1">
      <alignment horizontal="left" vertical="center" wrapText="1"/>
      <protection locked="0"/>
    </xf>
    <xf numFmtId="0" fontId="8" fillId="12" borderId="4" xfId="0" applyFont="1" applyFill="1" applyBorder="1" applyAlignment="1" applyProtection="1">
      <alignment horizontal="left" vertical="center" wrapText="1"/>
      <protection locked="0"/>
    </xf>
    <xf numFmtId="0" fontId="0" fillId="0" borderId="1" xfId="0" applyBorder="1" applyAlignment="1" applyProtection="1">
      <alignment horizontal="left" vertical="top" wrapText="1"/>
    </xf>
    <xf numFmtId="0" fontId="8" fillId="12" borderId="1" xfId="0" applyFont="1" applyFill="1" applyBorder="1" applyAlignment="1" applyProtection="1">
      <alignment horizontal="left" vertical="top" wrapText="1"/>
    </xf>
    <xf numFmtId="0" fontId="40" fillId="0" borderId="1" xfId="0" applyFont="1" applyBorder="1" applyAlignment="1" applyProtection="1">
      <alignment horizontal="left" vertical="top" wrapText="1"/>
    </xf>
    <xf numFmtId="0" fontId="40" fillId="0" borderId="1" xfId="0" applyFont="1" applyBorder="1" applyAlignment="1" applyProtection="1">
      <alignment horizontal="left" vertical="top" wrapText="1"/>
      <protection locked="0"/>
    </xf>
    <xf numFmtId="0" fontId="0" fillId="0" borderId="1" xfId="0" applyBorder="1" applyAlignment="1" applyProtection="1">
      <alignment wrapText="1"/>
    </xf>
    <xf numFmtId="16" fontId="0" fillId="0" borderId="1" xfId="0" applyNumberFormat="1" applyBorder="1" applyAlignment="1" applyProtection="1">
      <alignment horizontal="center" vertical="center" wrapText="1"/>
    </xf>
    <xf numFmtId="0" fontId="26" fillId="0" borderId="1" xfId="52" applyFont="1" applyBorder="1" applyAlignment="1" applyProtection="1">
      <alignment horizontal="left" vertical="center" wrapText="1"/>
    </xf>
    <xf numFmtId="16" fontId="0" fillId="0" borderId="1" xfId="0" applyNumberFormat="1" applyFont="1" applyBorder="1" applyAlignment="1" applyProtection="1">
      <alignment horizontal="center" vertical="center" wrapText="1"/>
    </xf>
    <xf numFmtId="0" fontId="1" fillId="0" borderId="1" xfId="52" applyFont="1" applyBorder="1" applyAlignment="1" applyProtection="1">
      <alignment horizontal="left" vertical="center" wrapText="1"/>
    </xf>
    <xf numFmtId="0" fontId="4" fillId="12" borderId="1" xfId="0" applyFont="1" applyFill="1" applyBorder="1" applyAlignment="1" applyProtection="1">
      <alignment horizontal="left" vertical="center" wrapText="1"/>
      <protection locked="0"/>
    </xf>
    <xf numFmtId="49" fontId="0" fillId="11" borderId="1" xfId="0" applyNumberFormat="1" applyFill="1" applyBorder="1" applyAlignment="1" applyProtection="1">
      <alignment horizontal="center" vertical="center" wrapText="1"/>
    </xf>
    <xf numFmtId="0" fontId="0" fillId="11" borderId="1" xfId="0" applyFill="1" applyBorder="1" applyAlignment="1" applyProtection="1">
      <alignment horizontal="left" vertical="center" wrapText="1"/>
    </xf>
    <xf numFmtId="0" fontId="0" fillId="11" borderId="1" xfId="0" applyFont="1" applyFill="1" applyBorder="1" applyAlignment="1" applyProtection="1">
      <alignment horizontal="left" vertical="center" wrapText="1"/>
    </xf>
    <xf numFmtId="0" fontId="0" fillId="11" borderId="1" xfId="0" applyFont="1" applyFill="1" applyBorder="1" applyAlignment="1" applyProtection="1">
      <alignment horizontal="left" vertical="center" wrapText="1"/>
      <protection locked="0"/>
    </xf>
    <xf numFmtId="0" fontId="8" fillId="12" borderId="2" xfId="0" applyFont="1" applyFill="1" applyBorder="1" applyAlignment="1" applyProtection="1">
      <alignment horizontal="left" vertical="top" wrapText="1"/>
    </xf>
    <xf numFmtId="0" fontId="8" fillId="12" borderId="3" xfId="0" applyFont="1" applyFill="1" applyBorder="1" applyAlignment="1" applyProtection="1">
      <alignment horizontal="left" vertical="top" wrapText="1"/>
    </xf>
    <xf numFmtId="0" fontId="8" fillId="12" borderId="3" xfId="0" applyFont="1" applyFill="1" applyBorder="1" applyAlignment="1" applyProtection="1">
      <alignment horizontal="left" vertical="top" wrapText="1"/>
      <protection locked="0"/>
    </xf>
    <xf numFmtId="0" fontId="8" fillId="12" borderId="4" xfId="0" applyFont="1" applyFill="1" applyBorder="1" applyAlignment="1" applyProtection="1">
      <alignment horizontal="left" vertical="top" wrapText="1"/>
      <protection locked="0"/>
    </xf>
    <xf numFmtId="0" fontId="25" fillId="21" borderId="1" xfId="0" applyFont="1" applyFill="1" applyBorder="1" applyAlignment="1" applyProtection="1">
      <alignment horizontal="left" vertical="center" wrapText="1"/>
    </xf>
    <xf numFmtId="4" fontId="17" fillId="0" borderId="1" xfId="0" applyNumberFormat="1" applyFont="1" applyBorder="1" applyAlignment="1" applyProtection="1">
      <alignment horizontal="center" vertical="center"/>
    </xf>
    <xf numFmtId="4" fontId="17" fillId="0" borderId="1" xfId="0" applyNumberFormat="1" applyFont="1" applyBorder="1" applyAlignment="1" applyProtection="1">
      <alignment horizontal="center" vertical="center"/>
      <protection locked="0"/>
    </xf>
    <xf numFmtId="0" fontId="17" fillId="21" borderId="1" xfId="0" applyFont="1" applyFill="1" applyBorder="1" applyAlignment="1" applyProtection="1">
      <alignment horizontal="left" vertical="center" wrapText="1"/>
    </xf>
    <xf numFmtId="0" fontId="25" fillId="21" borderId="1" xfId="0" applyFont="1" applyFill="1" applyBorder="1" applyAlignment="1" applyProtection="1">
      <alignment horizontal="center" vertical="center" wrapText="1"/>
    </xf>
    <xf numFmtId="0" fontId="0" fillId="11" borderId="1" xfId="0" applyFill="1" applyBorder="1" applyAlignment="1" applyProtection="1">
      <alignment horizontal="center" vertical="center" wrapText="1"/>
    </xf>
    <xf numFmtId="58" fontId="0" fillId="0" borderId="6" xfId="0" applyNumberFormat="1" applyBorder="1" applyAlignment="1" applyProtection="1">
      <alignment horizontal="center" vertical="center"/>
    </xf>
    <xf numFmtId="0" fontId="0" fillId="0" borderId="39" xfId="0" applyBorder="1" applyAlignment="1" applyProtection="1">
      <alignment horizontal="center"/>
    </xf>
    <xf numFmtId="0" fontId="0" fillId="0" borderId="22" xfId="0" applyBorder="1" applyAlignment="1" applyProtection="1">
      <alignment horizontal="center"/>
    </xf>
    <xf numFmtId="0" fontId="0" fillId="0" borderId="22"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9" xfId="0" applyBorder="1" applyAlignment="1" applyProtection="1">
      <alignment horizontal="center"/>
    </xf>
    <xf numFmtId="0" fontId="0" fillId="0" borderId="10" xfId="0" applyBorder="1" applyAlignment="1" applyProtection="1">
      <alignment horizontal="center"/>
    </xf>
    <xf numFmtId="0" fontId="0" fillId="0" borderId="10" xfId="0" applyBorder="1" applyAlignment="1" applyProtection="1">
      <alignment horizontal="center"/>
      <protection locked="0"/>
    </xf>
    <xf numFmtId="0" fontId="0" fillId="0" borderId="25" xfId="0" applyBorder="1" applyAlignment="1" applyProtection="1">
      <alignment horizontal="center"/>
      <protection locked="0"/>
    </xf>
    <xf numFmtId="0" fontId="25" fillId="21" borderId="2" xfId="0" applyFont="1" applyFill="1" applyBorder="1" applyAlignment="1" applyProtection="1">
      <alignment horizontal="center" vertical="center" wrapText="1"/>
    </xf>
    <xf numFmtId="0" fontId="25" fillId="21" borderId="3" xfId="0" applyFont="1" applyFill="1" applyBorder="1" applyAlignment="1" applyProtection="1">
      <alignment horizontal="center" vertical="center" wrapText="1"/>
    </xf>
    <xf numFmtId="0" fontId="25" fillId="21" borderId="3" xfId="0" applyFont="1" applyFill="1" applyBorder="1" applyAlignment="1" applyProtection="1">
      <alignment horizontal="center" vertical="center" wrapText="1"/>
      <protection locked="0"/>
    </xf>
    <xf numFmtId="0" fontId="25" fillId="21" borderId="4" xfId="0" applyFont="1" applyFill="1" applyBorder="1" applyAlignment="1" applyProtection="1">
      <alignment horizontal="center" vertical="center" wrapText="1"/>
      <protection locked="0"/>
    </xf>
    <xf numFmtId="0" fontId="0" fillId="0" borderId="0" xfId="0" applyAlignment="1" applyProtection="1">
      <alignment vertical="center" wrapText="1"/>
    </xf>
    <xf numFmtId="0" fontId="26" fillId="0" borderId="6" xfId="0" applyFont="1" applyBorder="1" applyAlignment="1" applyProtection="1">
      <alignment horizontal="center" vertical="center"/>
    </xf>
    <xf numFmtId="0" fontId="26" fillId="0" borderId="1" xfId="0" applyFont="1" applyBorder="1" applyAlignment="1" applyProtection="1">
      <alignment horizontal="center" vertical="center" wrapText="1"/>
    </xf>
    <xf numFmtId="4" fontId="11" fillId="0" borderId="1" xfId="0" applyNumberFormat="1" applyFont="1" applyBorder="1" applyAlignment="1" applyProtection="1">
      <alignment horizontal="center" vertical="center" wrapText="1"/>
      <protection locked="0"/>
    </xf>
    <xf numFmtId="0" fontId="26" fillId="0" borderId="3" xfId="0" applyFont="1" applyBorder="1" applyAlignment="1" applyProtection="1">
      <alignment horizontal="center" vertical="center" wrapText="1"/>
    </xf>
    <xf numFmtId="4" fontId="26" fillId="18" borderId="4" xfId="0" applyNumberFormat="1"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1" fillId="21" borderId="1" xfId="0" applyFont="1" applyFill="1" applyBorder="1" applyAlignment="1" applyProtection="1">
      <alignment horizontal="left" vertical="center" wrapText="1"/>
    </xf>
    <xf numFmtId="58" fontId="0" fillId="0" borderId="1" xfId="0" applyNumberFormat="1" applyBorder="1" applyAlignment="1" applyProtection="1">
      <alignment horizontal="center" vertical="center" wrapText="1"/>
    </xf>
    <xf numFmtId="0" fontId="2" fillId="12" borderId="1" xfId="0" applyFont="1" applyFill="1" applyBorder="1" applyAlignment="1" applyProtection="1">
      <alignment horizontal="left" vertical="center" wrapText="1"/>
    </xf>
    <xf numFmtId="0" fontId="2" fillId="12" borderId="1" xfId="0" applyFont="1" applyFill="1" applyBorder="1" applyAlignment="1" applyProtection="1">
      <alignment horizontal="left" vertical="center" wrapText="1"/>
      <protection locked="0"/>
    </xf>
    <xf numFmtId="0" fontId="0" fillId="0" borderId="3" xfId="0" applyBorder="1" applyAlignment="1">
      <alignment horizontal="center"/>
    </xf>
    <xf numFmtId="0" fontId="4" fillId="0" borderId="1" xfId="0" applyFont="1" applyBorder="1" applyAlignment="1" applyProtection="1">
      <alignment horizontal="center" vertical="center" wrapText="1"/>
    </xf>
    <xf numFmtId="0" fontId="4" fillId="0" borderId="1" xfId="0" applyFont="1" applyBorder="1" applyAlignment="1">
      <alignment horizontal="center" vertical="center" wrapText="1"/>
    </xf>
    <xf numFmtId="0" fontId="0" fillId="12" borderId="1" xfId="0" applyFill="1" applyBorder="1" applyAlignment="1" applyProtection="1">
      <alignment horizontal="center" vertical="top" wrapText="1"/>
    </xf>
    <xf numFmtId="0" fontId="0" fillId="12" borderId="1" xfId="0" applyFont="1" applyFill="1" applyBorder="1" applyAlignment="1" applyProtection="1">
      <alignment horizontal="center" vertical="top" wrapText="1"/>
    </xf>
    <xf numFmtId="0" fontId="0" fillId="12" borderId="1" xfId="0" applyFont="1" applyFill="1" applyBorder="1" applyAlignment="1">
      <alignment horizontal="center" vertical="top" wrapText="1"/>
    </xf>
    <xf numFmtId="0" fontId="4" fillId="0" borderId="1" xfId="0" applyFont="1" applyBorder="1" applyAlignment="1" applyProtection="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0" fillId="0" borderId="4" xfId="0" applyFont="1" applyBorder="1" applyAlignment="1">
      <alignment horizontal="left" vertical="center" wrapText="1"/>
    </xf>
    <xf numFmtId="0" fontId="4" fillId="10" borderId="1" xfId="0" applyFont="1" applyFill="1" applyBorder="1" applyAlignment="1" applyProtection="1">
      <alignment horizontal="center" vertical="center" wrapText="1"/>
    </xf>
    <xf numFmtId="0" fontId="4" fillId="10" borderId="1" xfId="0" applyFont="1" applyFill="1" applyBorder="1" applyAlignment="1" applyProtection="1">
      <alignment horizontal="left" vertical="center" wrapText="1"/>
    </xf>
    <xf numFmtId="0" fontId="4" fillId="10" borderId="1" xfId="0" applyFont="1" applyFill="1" applyBorder="1" applyAlignment="1">
      <alignment horizontal="left" vertical="center" wrapText="1"/>
    </xf>
    <xf numFmtId="4" fontId="4" fillId="10" borderId="1" xfId="0" applyNumberFormat="1" applyFont="1" applyFill="1" applyBorder="1" applyAlignment="1">
      <alignment horizontal="center" vertical="center" wrapText="1"/>
    </xf>
    <xf numFmtId="0" fontId="4" fillId="11" borderId="1" xfId="0" applyFont="1" applyFill="1" applyBorder="1" applyAlignment="1">
      <alignment horizontal="left" vertical="center" wrapText="1"/>
    </xf>
    <xf numFmtId="4" fontId="4" fillId="11" borderId="1" xfId="0" applyNumberFormat="1" applyFont="1" applyFill="1" applyBorder="1" applyAlignment="1">
      <alignment horizontal="center" vertical="center" wrapText="1"/>
    </xf>
    <xf numFmtId="0" fontId="0" fillId="10" borderId="1" xfId="0" applyFont="1" applyFill="1" applyBorder="1" applyAlignment="1" applyProtection="1">
      <alignment horizontal="center" vertical="center" wrapText="1"/>
    </xf>
    <xf numFmtId="49" fontId="41" fillId="0" borderId="0" xfId="54" applyNumberFormat="1" applyFont="1" applyAlignment="1" applyProtection="1">
      <alignment horizontal="center"/>
    </xf>
    <xf numFmtId="0" fontId="42" fillId="0" borderId="0" xfId="54" applyProtection="1"/>
    <xf numFmtId="0" fontId="42" fillId="0" borderId="0" xfId="54" applyAlignment="1" applyProtection="1">
      <alignment horizontal="center"/>
    </xf>
    <xf numFmtId="2" fontId="42" fillId="0" borderId="0" xfId="54" applyNumberFormat="1" applyAlignment="1" applyProtection="1">
      <alignment horizontal="right"/>
    </xf>
    <xf numFmtId="2" fontId="42" fillId="0" borderId="0" xfId="54" applyNumberFormat="1" applyAlignment="1">
      <alignment horizontal="right"/>
    </xf>
    <xf numFmtId="179" fontId="42" fillId="0" borderId="0" xfId="54" applyNumberFormat="1" applyAlignment="1">
      <alignment horizontal="right"/>
    </xf>
    <xf numFmtId="4" fontId="28" fillId="0" borderId="0" xfId="54" applyNumberFormat="1" applyFont="1" applyAlignment="1" applyProtection="1">
      <alignment horizontal="center"/>
    </xf>
    <xf numFmtId="4" fontId="28" fillId="0" borderId="0" xfId="54" applyNumberFormat="1" applyFont="1" applyAlignment="1">
      <alignment horizontal="center"/>
    </xf>
    <xf numFmtId="4" fontId="28" fillId="0" borderId="0" xfId="54" applyNumberFormat="1" applyFont="1" applyProtection="1"/>
    <xf numFmtId="4" fontId="28" fillId="0" borderId="0" xfId="54" applyNumberFormat="1" applyFont="1"/>
  </cellXfs>
  <cellStyles count="66">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3" xfId="49"/>
    <cellStyle name="Comma 4" xfId="50"/>
    <cellStyle name="Comma 7" xfId="51"/>
    <cellStyle name="Normal 13" xfId="52"/>
    <cellStyle name="Normal 15" xfId="53"/>
    <cellStyle name="Normal 2" xfId="54"/>
    <cellStyle name="Normal 2 2 5" xfId="55"/>
    <cellStyle name="Normal 2 3" xfId="56"/>
    <cellStyle name="Normal 3" xfId="57"/>
    <cellStyle name="Normal 4 2" xfId="58"/>
    <cellStyle name="Normal 4 3" xfId="59"/>
    <cellStyle name="Normal 5" xfId="60"/>
    <cellStyle name="Normal 5 2" xfId="61"/>
    <cellStyle name="Normal 5 3" xfId="62"/>
    <cellStyle name="Normal 7" xfId="63"/>
    <cellStyle name="Normal_Sheet1 (3)" xfId="64"/>
    <cellStyle name="Normal_Sheet1_1" xfId="65"/>
  </cellStyles>
  <dxfs count="1">
    <dxf>
      <font>
        <color rgb="FF9C0006"/>
      </font>
      <fill>
        <patternFill patternType="solid">
          <bgColor rgb="FFFFC7CE"/>
        </patternFill>
      </fill>
    </dxf>
  </dxfs>
  <tableStyles count="0" defaultTableStyle="TableStyleMedium2" defaultPivotStyle="PivotStyleLight16"/>
  <colors>
    <mruColors>
      <color rgb="00FF8585"/>
      <color rgb="00E2EFDA"/>
      <color rgb="00EFD5F7"/>
      <color rgb="00ACB9C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148</xdr:row>
      <xdr:rowOff>0</xdr:rowOff>
    </xdr:from>
    <xdr:ext cx="304800" cy="301625"/>
    <xdr:sp>
      <xdr:nvSpPr>
        <xdr:cNvPr id="2" name="AutoShape 1" descr="Image result for IFS02P6INWIT"/>
        <xdr:cNvSpPr>
          <a:spLocks noChangeAspect="1" noChangeArrowheads="1"/>
        </xdr:cNvSpPr>
      </xdr:nvSpPr>
      <xdr:spPr>
        <a:xfrm>
          <a:off x="4924425" y="1052588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148</xdr:row>
      <xdr:rowOff>0</xdr:rowOff>
    </xdr:from>
    <xdr:ext cx="304800" cy="301625"/>
    <xdr:sp>
      <xdr:nvSpPr>
        <xdr:cNvPr id="3" name="AutoShape 1" descr="Image result for IFS02P6INWIT"/>
        <xdr:cNvSpPr>
          <a:spLocks noChangeAspect="1" noChangeArrowheads="1"/>
        </xdr:cNvSpPr>
      </xdr:nvSpPr>
      <xdr:spPr>
        <a:xfrm>
          <a:off x="4924425" y="1052588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99</xdr:row>
      <xdr:rowOff>0</xdr:rowOff>
    </xdr:from>
    <xdr:ext cx="304800" cy="304800"/>
    <xdr:sp>
      <xdr:nvSpPr>
        <xdr:cNvPr id="4" name="AutoShape 1" descr="Image result for IFS02P6INWIT"/>
        <xdr:cNvSpPr>
          <a:spLocks noChangeAspect="1" noChangeArrowheads="1"/>
        </xdr:cNvSpPr>
      </xdr:nvSpPr>
      <xdr:spPr>
        <a:xfrm>
          <a:off x="4924425" y="781164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98</xdr:row>
      <xdr:rowOff>0</xdr:rowOff>
    </xdr:from>
    <xdr:ext cx="304800" cy="304800"/>
    <xdr:sp>
      <xdr:nvSpPr>
        <xdr:cNvPr id="5" name="AutoShape 1" descr="Image result for IFS02P6INWIT"/>
        <xdr:cNvSpPr>
          <a:spLocks noChangeAspect="1" noChangeArrowheads="1"/>
        </xdr:cNvSpPr>
      </xdr:nvSpPr>
      <xdr:spPr>
        <a:xfrm>
          <a:off x="4924425" y="760590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98</xdr:row>
      <xdr:rowOff>0</xdr:rowOff>
    </xdr:from>
    <xdr:ext cx="304800" cy="304800"/>
    <xdr:sp>
      <xdr:nvSpPr>
        <xdr:cNvPr id="6" name="AutoShape 1" descr="Image result for IFS02P6INWIT"/>
        <xdr:cNvSpPr>
          <a:spLocks noChangeAspect="1" noChangeArrowheads="1"/>
        </xdr:cNvSpPr>
      </xdr:nvSpPr>
      <xdr:spPr>
        <a:xfrm>
          <a:off x="4924425" y="760590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149</xdr:row>
      <xdr:rowOff>0</xdr:rowOff>
    </xdr:from>
    <xdr:ext cx="304800" cy="304800"/>
    <xdr:sp>
      <xdr:nvSpPr>
        <xdr:cNvPr id="7" name="AutoShape 1" descr="Image result for IFS02P6INWIT"/>
        <xdr:cNvSpPr>
          <a:spLocks noChangeAspect="1" noChangeArrowheads="1"/>
        </xdr:cNvSpPr>
      </xdr:nvSpPr>
      <xdr:spPr>
        <a:xfrm>
          <a:off x="4924425" y="10545572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149</xdr:row>
      <xdr:rowOff>0</xdr:rowOff>
    </xdr:from>
    <xdr:ext cx="304800" cy="304800"/>
    <xdr:sp>
      <xdr:nvSpPr>
        <xdr:cNvPr id="8" name="AutoShape 1" descr="Image result for IFS02P6INWIT"/>
        <xdr:cNvSpPr>
          <a:spLocks noChangeAspect="1" noChangeArrowheads="1"/>
        </xdr:cNvSpPr>
      </xdr:nvSpPr>
      <xdr:spPr>
        <a:xfrm>
          <a:off x="4924425" y="10545572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150</xdr:row>
      <xdr:rowOff>0</xdr:rowOff>
    </xdr:from>
    <xdr:ext cx="304800" cy="304800"/>
    <xdr:sp>
      <xdr:nvSpPr>
        <xdr:cNvPr id="9" name="AutoShape 1" descr="Image result for IFS02P6INWIT"/>
        <xdr:cNvSpPr>
          <a:spLocks noChangeAspect="1" noChangeArrowheads="1"/>
        </xdr:cNvSpPr>
      </xdr:nvSpPr>
      <xdr:spPr>
        <a:xfrm>
          <a:off x="4924425" y="10577322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150</xdr:row>
      <xdr:rowOff>0</xdr:rowOff>
    </xdr:from>
    <xdr:ext cx="304800" cy="304800"/>
    <xdr:sp>
      <xdr:nvSpPr>
        <xdr:cNvPr id="10" name="AutoShape 1" descr="Image result for IFS02P6INWIT"/>
        <xdr:cNvSpPr>
          <a:spLocks noChangeAspect="1" noChangeArrowheads="1"/>
        </xdr:cNvSpPr>
      </xdr:nvSpPr>
      <xdr:spPr>
        <a:xfrm>
          <a:off x="4924425" y="10577322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4800"/>
    <xdr:sp>
      <xdr:nvSpPr>
        <xdr:cNvPr id="11" name="AutoShape 1" descr="Image result for IFS02P6INWIT"/>
        <xdr:cNvSpPr>
          <a:spLocks noChangeAspect="1" noChangeArrowheads="1"/>
        </xdr:cNvSpPr>
      </xdr:nvSpPr>
      <xdr:spPr>
        <a:xfrm>
          <a:off x="4924425" y="1062494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4800"/>
    <xdr:sp>
      <xdr:nvSpPr>
        <xdr:cNvPr id="12" name="AutoShape 1" descr="Image result for IFS02P6INWIT"/>
        <xdr:cNvSpPr>
          <a:spLocks noChangeAspect="1" noChangeArrowheads="1"/>
        </xdr:cNvSpPr>
      </xdr:nvSpPr>
      <xdr:spPr>
        <a:xfrm>
          <a:off x="4924425" y="1062494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4800"/>
    <xdr:sp>
      <xdr:nvSpPr>
        <xdr:cNvPr id="13" name="AutoShape 1" descr="Image result for IFS02P6INWIT"/>
        <xdr:cNvSpPr>
          <a:spLocks noChangeAspect="1" noChangeArrowheads="1"/>
        </xdr:cNvSpPr>
      </xdr:nvSpPr>
      <xdr:spPr>
        <a:xfrm>
          <a:off x="4924425" y="1062494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4800"/>
    <xdr:sp>
      <xdr:nvSpPr>
        <xdr:cNvPr id="14" name="AutoShape 1" descr="Image result for IFS02P6INWIT"/>
        <xdr:cNvSpPr>
          <a:spLocks noChangeAspect="1" noChangeArrowheads="1"/>
        </xdr:cNvSpPr>
      </xdr:nvSpPr>
      <xdr:spPr>
        <a:xfrm>
          <a:off x="4924425" y="1062494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152</xdr:row>
      <xdr:rowOff>0</xdr:rowOff>
    </xdr:from>
    <xdr:ext cx="304800" cy="301625"/>
    <xdr:sp>
      <xdr:nvSpPr>
        <xdr:cNvPr id="15" name="AutoShape 1" descr="Image result for IFS02P6INWIT"/>
        <xdr:cNvSpPr>
          <a:spLocks noChangeAspect="1" noChangeArrowheads="1"/>
        </xdr:cNvSpPr>
      </xdr:nvSpPr>
      <xdr:spPr>
        <a:xfrm>
          <a:off x="4924425" y="1065669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152</xdr:row>
      <xdr:rowOff>0</xdr:rowOff>
    </xdr:from>
    <xdr:ext cx="304800" cy="301625"/>
    <xdr:sp>
      <xdr:nvSpPr>
        <xdr:cNvPr id="16" name="AutoShape 1" descr="Image result for IFS02P6INWIT"/>
        <xdr:cNvSpPr>
          <a:spLocks noChangeAspect="1" noChangeArrowheads="1"/>
        </xdr:cNvSpPr>
      </xdr:nvSpPr>
      <xdr:spPr>
        <a:xfrm>
          <a:off x="4924425" y="1065669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152</xdr:row>
      <xdr:rowOff>0</xdr:rowOff>
    </xdr:from>
    <xdr:ext cx="304800" cy="301625"/>
    <xdr:sp>
      <xdr:nvSpPr>
        <xdr:cNvPr id="17" name="AutoShape 1" descr="Image result for IFS02P6INWIT"/>
        <xdr:cNvSpPr>
          <a:spLocks noChangeAspect="1" noChangeArrowheads="1"/>
        </xdr:cNvSpPr>
      </xdr:nvSpPr>
      <xdr:spPr>
        <a:xfrm>
          <a:off x="4924425" y="1065669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152</xdr:row>
      <xdr:rowOff>0</xdr:rowOff>
    </xdr:from>
    <xdr:ext cx="304800" cy="301625"/>
    <xdr:sp>
      <xdr:nvSpPr>
        <xdr:cNvPr id="18" name="AutoShape 1" descr="Image result for IFS02P6INWIT"/>
        <xdr:cNvSpPr>
          <a:spLocks noChangeAspect="1" noChangeArrowheads="1"/>
        </xdr:cNvSpPr>
      </xdr:nvSpPr>
      <xdr:spPr>
        <a:xfrm>
          <a:off x="4924425" y="1065669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153</xdr:row>
      <xdr:rowOff>0</xdr:rowOff>
    </xdr:from>
    <xdr:ext cx="304800" cy="301625"/>
    <xdr:sp>
      <xdr:nvSpPr>
        <xdr:cNvPr id="19" name="AutoShape 1" descr="Image result for IFS02P6INWIT"/>
        <xdr:cNvSpPr>
          <a:spLocks noChangeAspect="1" noChangeArrowheads="1"/>
        </xdr:cNvSpPr>
      </xdr:nvSpPr>
      <xdr:spPr>
        <a:xfrm>
          <a:off x="4924425" y="1067447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153</xdr:row>
      <xdr:rowOff>0</xdr:rowOff>
    </xdr:from>
    <xdr:ext cx="304800" cy="301625"/>
    <xdr:sp>
      <xdr:nvSpPr>
        <xdr:cNvPr id="20" name="AutoShape 1" descr="Image result for IFS02P6INWIT"/>
        <xdr:cNvSpPr>
          <a:spLocks noChangeAspect="1" noChangeArrowheads="1"/>
        </xdr:cNvSpPr>
      </xdr:nvSpPr>
      <xdr:spPr>
        <a:xfrm>
          <a:off x="4924425" y="10674477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154</xdr:row>
      <xdr:rowOff>0</xdr:rowOff>
    </xdr:from>
    <xdr:ext cx="304800" cy="304800"/>
    <xdr:sp>
      <xdr:nvSpPr>
        <xdr:cNvPr id="21" name="AutoShape 1" descr="Image result for IFS02P6INWIT"/>
        <xdr:cNvSpPr>
          <a:spLocks noChangeAspect="1" noChangeArrowheads="1"/>
        </xdr:cNvSpPr>
      </xdr:nvSpPr>
      <xdr:spPr>
        <a:xfrm>
          <a:off x="4924425" y="1069225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154</xdr:row>
      <xdr:rowOff>0</xdr:rowOff>
    </xdr:from>
    <xdr:ext cx="304800" cy="304800"/>
    <xdr:sp>
      <xdr:nvSpPr>
        <xdr:cNvPr id="22" name="AutoShape 1" descr="Image result for IFS02P6INWIT"/>
        <xdr:cNvSpPr>
          <a:spLocks noChangeAspect="1" noChangeArrowheads="1"/>
        </xdr:cNvSpPr>
      </xdr:nvSpPr>
      <xdr:spPr>
        <a:xfrm>
          <a:off x="4924425" y="1069225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155</xdr:row>
      <xdr:rowOff>0</xdr:rowOff>
    </xdr:from>
    <xdr:ext cx="304800" cy="304800"/>
    <xdr:sp>
      <xdr:nvSpPr>
        <xdr:cNvPr id="23" name="AutoShape 1" descr="Image result for IFS02P6INWIT"/>
        <xdr:cNvSpPr>
          <a:spLocks noChangeAspect="1" noChangeArrowheads="1"/>
        </xdr:cNvSpPr>
      </xdr:nvSpPr>
      <xdr:spPr>
        <a:xfrm>
          <a:off x="4924425" y="1072400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155</xdr:row>
      <xdr:rowOff>0</xdr:rowOff>
    </xdr:from>
    <xdr:ext cx="304800" cy="304800"/>
    <xdr:sp>
      <xdr:nvSpPr>
        <xdr:cNvPr id="24" name="AutoShape 1" descr="Image result for IFS02P6INWIT"/>
        <xdr:cNvSpPr>
          <a:spLocks noChangeAspect="1" noChangeArrowheads="1"/>
        </xdr:cNvSpPr>
      </xdr:nvSpPr>
      <xdr:spPr>
        <a:xfrm>
          <a:off x="4924425" y="10724007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157</xdr:row>
      <xdr:rowOff>0</xdr:rowOff>
    </xdr:from>
    <xdr:ext cx="304800" cy="301625"/>
    <xdr:sp>
      <xdr:nvSpPr>
        <xdr:cNvPr id="25" name="AutoShape 1" descr="Image result for IFS02P6INWIT"/>
        <xdr:cNvSpPr>
          <a:spLocks noChangeAspect="1" noChangeArrowheads="1"/>
        </xdr:cNvSpPr>
      </xdr:nvSpPr>
      <xdr:spPr>
        <a:xfrm>
          <a:off x="4924425" y="10835132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157</xdr:row>
      <xdr:rowOff>0</xdr:rowOff>
    </xdr:from>
    <xdr:ext cx="304800" cy="301625"/>
    <xdr:sp>
      <xdr:nvSpPr>
        <xdr:cNvPr id="26" name="AutoShape 1" descr="Image result for IFS02P6INWIT"/>
        <xdr:cNvSpPr>
          <a:spLocks noChangeAspect="1" noChangeArrowheads="1"/>
        </xdr:cNvSpPr>
      </xdr:nvSpPr>
      <xdr:spPr>
        <a:xfrm>
          <a:off x="4924425" y="10835132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158</xdr:row>
      <xdr:rowOff>0</xdr:rowOff>
    </xdr:from>
    <xdr:ext cx="304800" cy="301625"/>
    <xdr:sp>
      <xdr:nvSpPr>
        <xdr:cNvPr id="27" name="AutoShape 1" descr="Image result for IFS02P6INWIT"/>
        <xdr:cNvSpPr>
          <a:spLocks noChangeAspect="1" noChangeArrowheads="1"/>
        </xdr:cNvSpPr>
      </xdr:nvSpPr>
      <xdr:spPr>
        <a:xfrm>
          <a:off x="4924425" y="10852912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158</xdr:row>
      <xdr:rowOff>0</xdr:rowOff>
    </xdr:from>
    <xdr:ext cx="304800" cy="301625"/>
    <xdr:sp>
      <xdr:nvSpPr>
        <xdr:cNvPr id="28" name="AutoShape 1" descr="Image result for IFS02P6INWIT"/>
        <xdr:cNvSpPr>
          <a:spLocks noChangeAspect="1" noChangeArrowheads="1"/>
        </xdr:cNvSpPr>
      </xdr:nvSpPr>
      <xdr:spPr>
        <a:xfrm>
          <a:off x="4924425" y="10852912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162</xdr:row>
      <xdr:rowOff>0</xdr:rowOff>
    </xdr:from>
    <xdr:ext cx="304800" cy="304800"/>
    <xdr:sp>
      <xdr:nvSpPr>
        <xdr:cNvPr id="29" name="AutoShape 1" descr="Image result for IFS02P6INWIT"/>
        <xdr:cNvSpPr>
          <a:spLocks noChangeAspect="1" noChangeArrowheads="1"/>
        </xdr:cNvSpPr>
      </xdr:nvSpPr>
      <xdr:spPr>
        <a:xfrm>
          <a:off x="4924425" y="10938002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162</xdr:row>
      <xdr:rowOff>0</xdr:rowOff>
    </xdr:from>
    <xdr:ext cx="304800" cy="304800"/>
    <xdr:sp>
      <xdr:nvSpPr>
        <xdr:cNvPr id="30" name="AutoShape 1" descr="Image result for IFS02P6INWIT"/>
        <xdr:cNvSpPr>
          <a:spLocks noChangeAspect="1" noChangeArrowheads="1"/>
        </xdr:cNvSpPr>
      </xdr:nvSpPr>
      <xdr:spPr>
        <a:xfrm>
          <a:off x="4924425" y="10938002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163</xdr:row>
      <xdr:rowOff>0</xdr:rowOff>
    </xdr:from>
    <xdr:ext cx="304800" cy="301625"/>
    <xdr:sp>
      <xdr:nvSpPr>
        <xdr:cNvPr id="31" name="AutoShape 1" descr="Image result for IFS02P6INWIT"/>
        <xdr:cNvSpPr>
          <a:spLocks noChangeAspect="1" noChangeArrowheads="1"/>
        </xdr:cNvSpPr>
      </xdr:nvSpPr>
      <xdr:spPr>
        <a:xfrm>
          <a:off x="4924425" y="11001502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ampmk-my.sharepoint.com\!Arhitektura\nina.strezovska\12_AGRIFOOD\&#1055;&#1056;&#1045;&#1044;&#1052;&#1045;&#1056;&#1048;\&#1042;&#1050;&#1059;&#1055;&#1045;&#1053;%20&#1055;&#1056;&#1045;&#1044;&#1052;&#1045;&#1056;%20&#1060;&#1048;&#1053;&#1040;&#1051;&#1053;&#1048;%20&#1040;&#1053;&#1043;&#1051;&#1048;&#1057;&#1050;&#1048;%20&#1089;&#1086;%20&#1094;&#1077;&#1085;&#1080;%20(&#1089;&#1087;&#1086;&#1077;&#108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1%20AFP_FRUIT%20AND%20VEGETABLE%20PAVILION\TEKST\Predmer%20fotovoltaici%20_AFP_FRUIT%20AND%20VEGETABLES%20PAVILION%20so%20ceni.xlump%20su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otal Recapitulation"/>
      <sheetName val="01. ARCH. aministrativ"/>
      <sheetName val="01 ELEC. ADMINISTRATIVE "/>
      <sheetName val="01. HVAC ADMINISTRATIVE"/>
      <sheetName val="01 WSS. Administrative building"/>
      <sheetName val="01 SPRINKLER SISTEM ADMINIS."/>
      <sheetName val="01 PHOTOVOLTAIC  ADMINISTRATIVE"/>
      <sheetName val="01 FP"/>
      <sheetName val="02. ARCH Farmer's Pavillion"/>
      <sheetName val="02 ELEC. FARMERS'S"/>
      <sheetName val="02 WSS. Farmer's pavilion "/>
      <sheetName val="02 HVAC FARMERS"/>
      <sheetName val="02 FP FARMERS"/>
      <sheetName val="02 PHOTOVOLTAIC FARMERS'S"/>
      <sheetName val="03 ARCH. FRUITS AND VEGETABLES"/>
      <sheetName val="03 HVAC FRUITS AND VEGETABLES"/>
      <sheetName val="03 ELEC. FRUITS AND VEGETABLES"/>
      <sheetName val="03 WSS Vegetable and fruit"/>
      <sheetName val="03 FP FRUITS AND VEGETABLES"/>
      <sheetName val="03 PHOTOVOLTAIC FRUIT AND VEGE."/>
      <sheetName val="04. ARCH. PALLET"/>
      <sheetName val="04 ELEC. PALLET"/>
      <sheetName val="04. HVAC PALLET"/>
      <sheetName val="04 WSS pallet handling building"/>
      <sheetName val="04 FP PHB"/>
      <sheetName val="04 PHOTOVOLTAIC PALLET"/>
      <sheetName val="05. ARCH. WASTE MANAGEMENT"/>
      <sheetName val="05 ELEC. WASTE"/>
      <sheetName val="05. HVAC WASTE MANAG."/>
      <sheetName val="05 WSS Waste management"/>
      <sheetName val="05 FP WM"/>
      <sheetName val="05 PHOTOVOLTAIC WASTE"/>
      <sheetName val="06. ARCH. TOOL GATE"/>
      <sheetName val="06 ELEC. TOOL GATE"/>
      <sheetName val="06. HVAC TOLL GATE"/>
      <sheetName val="06 WSS Toll Gate"/>
      <sheetName val="06 FP Toll Gate"/>
      <sheetName val="07. ARCH. TOILETS"/>
      <sheetName val="07 ELEC. TOILETS"/>
      <sheetName val="07 WSS Public toilets"/>
      <sheetName val="07 FP Toalets"/>
      <sheetName val="08. ARCH. CANOPY"/>
      <sheetName val="09 RESERVOIR V=65m3"/>
      <sheetName val="09 ELEC. TECHNICAL FACILITIES "/>
      <sheetName val=" 09. WSS SITE PLAN"/>
      <sheetName val="09 ROADS SITE PLAN"/>
      <sheetName val="09 TRAFFIC SITE PLAN"/>
      <sheetName val="09 Horticultural landscaping"/>
    </sheetNames>
    <sheetDataSet>
      <sheetData sheetId="0"/>
      <sheetData sheetId="1"/>
      <sheetData sheetId="2"/>
      <sheetData sheetId="3"/>
      <sheetData sheetId="4"/>
      <sheetData sheetId="5"/>
      <sheetData sheetId="6"/>
      <sheetData sheetId="7"/>
      <sheetData sheetId="8">
        <row r="35">
          <cell r="B35" t="str">
            <v>SUM:</v>
          </cell>
          <cell r="C35" t="str">
            <v>m3</v>
          </cell>
          <cell r="D35">
            <v>319</v>
          </cell>
        </row>
        <row r="35">
          <cell r="F35">
            <v>3030500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253"/>
  <sheetViews>
    <sheetView view="pageBreakPreview" zoomScale="85" zoomScaleNormal="100" workbookViewId="0">
      <selection activeCell="K7" sqref="K7"/>
    </sheetView>
  </sheetViews>
  <sheetFormatPr defaultColWidth="9" defaultRowHeight="14" outlineLevelCol="5"/>
  <cols>
    <col min="1" max="1" width="9" style="1"/>
    <col min="2" max="2" width="31.75" style="1" customWidth="1"/>
    <col min="3" max="3" width="8.125" style="1" customWidth="1"/>
    <col min="4" max="4" width="11.375" style="1" customWidth="1"/>
    <col min="5" max="5" width="10" customWidth="1"/>
    <col min="6" max="6" width="13.75" customWidth="1"/>
  </cols>
  <sheetData>
    <row r="1" ht="28" spans="1:6">
      <c r="A1" s="524" t="s">
        <v>0</v>
      </c>
      <c r="B1" s="524" t="s">
        <v>1</v>
      </c>
      <c r="C1" s="524" t="s">
        <v>2</v>
      </c>
      <c r="D1" s="524" t="s">
        <v>3</v>
      </c>
      <c r="E1" s="525" t="s">
        <v>4</v>
      </c>
      <c r="F1" s="525" t="s">
        <v>5</v>
      </c>
    </row>
    <row r="2" spans="1:6">
      <c r="A2" s="526">
        <v>1</v>
      </c>
      <c r="B2" s="527" t="s">
        <v>6</v>
      </c>
      <c r="C2" s="528"/>
      <c r="D2" s="528"/>
      <c r="E2" s="529"/>
      <c r="F2" s="530"/>
    </row>
    <row r="3" ht="42" spans="1:6">
      <c r="A3" s="531" t="s">
        <v>7</v>
      </c>
      <c r="B3" s="532" t="s">
        <v>8</v>
      </c>
      <c r="C3" s="533" t="s">
        <v>9</v>
      </c>
      <c r="D3" s="534">
        <v>1</v>
      </c>
      <c r="E3" s="535">
        <v>0</v>
      </c>
      <c r="F3" s="536">
        <f>E3*D3</f>
        <v>0</v>
      </c>
    </row>
    <row r="4" ht="28" spans="1:6">
      <c r="A4" s="533" t="s">
        <v>10</v>
      </c>
      <c r="B4" s="532" t="s">
        <v>11</v>
      </c>
      <c r="C4" s="533" t="s">
        <v>9</v>
      </c>
      <c r="D4" s="537">
        <v>4700</v>
      </c>
      <c r="E4" s="535">
        <v>0</v>
      </c>
      <c r="F4" s="536">
        <f>E4*D4</f>
        <v>0</v>
      </c>
    </row>
    <row r="5" spans="1:6">
      <c r="A5" s="538"/>
      <c r="B5" s="539" t="s">
        <v>12</v>
      </c>
      <c r="C5" s="540"/>
      <c r="D5" s="541"/>
      <c r="E5" s="542"/>
      <c r="F5" s="543">
        <f>SUM(F3:F4)</f>
        <v>0</v>
      </c>
    </row>
    <row r="6" spans="1:6">
      <c r="A6" s="526">
        <v>2</v>
      </c>
      <c r="B6" s="527" t="s">
        <v>13</v>
      </c>
      <c r="C6" s="528"/>
      <c r="D6" s="528"/>
      <c r="E6" s="529"/>
      <c r="F6" s="530"/>
    </row>
    <row r="7" ht="168" spans="1:6">
      <c r="A7" s="533" t="s">
        <v>14</v>
      </c>
      <c r="B7" s="40" t="s">
        <v>15</v>
      </c>
      <c r="C7" s="531" t="s">
        <v>16</v>
      </c>
      <c r="D7" s="544">
        <v>4685</v>
      </c>
      <c r="E7" s="535">
        <v>0</v>
      </c>
      <c r="F7" s="545">
        <f>E7*D7</f>
        <v>0</v>
      </c>
    </row>
    <row r="8" ht="70" spans="1:6">
      <c r="A8" s="533" t="s">
        <v>17</v>
      </c>
      <c r="B8" s="546" t="s">
        <v>18</v>
      </c>
      <c r="C8" s="531" t="s">
        <v>19</v>
      </c>
      <c r="D8" s="544">
        <v>5223</v>
      </c>
      <c r="E8" s="535">
        <v>0</v>
      </c>
      <c r="F8" s="545">
        <f>E8*D8</f>
        <v>0</v>
      </c>
    </row>
    <row r="9" ht="196" spans="1:6">
      <c r="A9" s="547" t="s">
        <v>20</v>
      </c>
      <c r="B9" s="548" t="s">
        <v>21</v>
      </c>
      <c r="C9" s="549"/>
      <c r="D9" s="550"/>
      <c r="E9" s="551"/>
      <c r="F9" s="552"/>
    </row>
    <row r="10" ht="16" spans="1:6">
      <c r="A10" s="553"/>
      <c r="B10" s="532" t="s">
        <v>22</v>
      </c>
      <c r="C10" s="531" t="s">
        <v>16</v>
      </c>
      <c r="D10" s="554">
        <v>583</v>
      </c>
      <c r="E10" s="535">
        <v>0</v>
      </c>
      <c r="F10" s="555">
        <f>E10*D10</f>
        <v>0</v>
      </c>
    </row>
    <row r="11" ht="16" spans="1:6">
      <c r="A11" s="553"/>
      <c r="B11" s="532" t="s">
        <v>23</v>
      </c>
      <c r="C11" s="531" t="s">
        <v>16</v>
      </c>
      <c r="D11" s="554">
        <v>1698</v>
      </c>
      <c r="E11" s="535">
        <v>0</v>
      </c>
      <c r="F11" s="555">
        <f t="shared" ref="F11:F15" si="0">E11*D11</f>
        <v>0</v>
      </c>
    </row>
    <row r="12" ht="16" spans="1:6">
      <c r="A12" s="553"/>
      <c r="B12" s="532" t="s">
        <v>24</v>
      </c>
      <c r="C12" s="531" t="s">
        <v>16</v>
      </c>
      <c r="D12" s="554">
        <v>340</v>
      </c>
      <c r="E12" s="535">
        <v>0</v>
      </c>
      <c r="F12" s="555">
        <f t="shared" si="0"/>
        <v>0</v>
      </c>
    </row>
    <row r="13" ht="16" spans="1:6">
      <c r="A13" s="553"/>
      <c r="B13" s="532" t="s">
        <v>25</v>
      </c>
      <c r="C13" s="531" t="s">
        <v>16</v>
      </c>
      <c r="D13" s="554">
        <v>547</v>
      </c>
      <c r="E13" s="535">
        <v>0</v>
      </c>
      <c r="F13" s="555">
        <f t="shared" si="0"/>
        <v>0</v>
      </c>
    </row>
    <row r="14" ht="16" spans="1:6">
      <c r="A14" s="553"/>
      <c r="B14" s="532" t="s">
        <v>26</v>
      </c>
      <c r="C14" s="531" t="s">
        <v>16</v>
      </c>
      <c r="D14" s="554">
        <v>213</v>
      </c>
      <c r="E14" s="535">
        <v>0</v>
      </c>
      <c r="F14" s="555">
        <f t="shared" si="0"/>
        <v>0</v>
      </c>
    </row>
    <row r="15" ht="16" spans="1:6">
      <c r="A15" s="553"/>
      <c r="B15" s="532" t="s">
        <v>27</v>
      </c>
      <c r="C15" s="531" t="s">
        <v>16</v>
      </c>
      <c r="D15" s="554">
        <v>10</v>
      </c>
      <c r="E15" s="535">
        <v>0</v>
      </c>
      <c r="F15" s="555">
        <f t="shared" si="0"/>
        <v>0</v>
      </c>
    </row>
    <row r="16" ht="16.5" spans="1:6">
      <c r="A16" s="556"/>
      <c r="B16" s="557" t="s">
        <v>28</v>
      </c>
      <c r="C16" s="558" t="s">
        <v>29</v>
      </c>
      <c r="D16" s="559">
        <f>SUM(D10:D15)</f>
        <v>3391</v>
      </c>
      <c r="E16" s="560"/>
      <c r="F16" s="536">
        <f>SUM(F10:F15)</f>
        <v>0</v>
      </c>
    </row>
    <row r="17" ht="70" spans="1:6">
      <c r="A17" s="547" t="s">
        <v>30</v>
      </c>
      <c r="B17" s="532" t="s">
        <v>31</v>
      </c>
      <c r="C17" s="561"/>
      <c r="D17" s="562"/>
      <c r="E17" s="563"/>
      <c r="F17" s="564"/>
    </row>
    <row r="18" ht="16" spans="1:6">
      <c r="A18" s="565"/>
      <c r="B18" s="532" t="s">
        <v>23</v>
      </c>
      <c r="C18" s="531" t="s">
        <v>16</v>
      </c>
      <c r="D18" s="554">
        <v>6320</v>
      </c>
      <c r="E18" s="535">
        <v>0</v>
      </c>
      <c r="F18" s="555">
        <f t="shared" ref="F18:F19" si="1">E18*D18</f>
        <v>0</v>
      </c>
    </row>
    <row r="19" ht="16" spans="1:6">
      <c r="A19" s="565"/>
      <c r="B19" s="532" t="s">
        <v>25</v>
      </c>
      <c r="C19" s="531" t="s">
        <v>16</v>
      </c>
      <c r="D19" s="554">
        <v>1738</v>
      </c>
      <c r="E19" s="535">
        <v>0</v>
      </c>
      <c r="F19" s="555">
        <f t="shared" si="1"/>
        <v>0</v>
      </c>
    </row>
    <row r="20" ht="16.5" spans="1:6">
      <c r="A20" s="566"/>
      <c r="B20" s="557" t="s">
        <v>28</v>
      </c>
      <c r="C20" s="558" t="s">
        <v>29</v>
      </c>
      <c r="D20" s="559">
        <f>SUM(D18:D19)</f>
        <v>8058</v>
      </c>
      <c r="E20" s="560"/>
      <c r="F20" s="536">
        <f>SUM(F18:F19)</f>
        <v>0</v>
      </c>
    </row>
    <row r="21" spans="1:6">
      <c r="A21" s="538"/>
      <c r="B21" s="539" t="s">
        <v>32</v>
      </c>
      <c r="C21" s="567"/>
      <c r="D21" s="567"/>
      <c r="E21" s="568"/>
      <c r="F21" s="543">
        <f>SUM(F7+F8+F16+F20)</f>
        <v>0</v>
      </c>
    </row>
    <row r="22" spans="1:6">
      <c r="A22" s="569">
        <v>3</v>
      </c>
      <c r="B22" s="570" t="s">
        <v>33</v>
      </c>
      <c r="C22" s="571"/>
      <c r="D22" s="571"/>
      <c r="E22" s="572"/>
      <c r="F22" s="572"/>
    </row>
    <row r="23" ht="54.6" customHeight="1" spans="1:6">
      <c r="A23" s="573" t="s">
        <v>34</v>
      </c>
      <c r="B23" s="573"/>
      <c r="C23" s="573"/>
      <c r="D23" s="573"/>
      <c r="E23" s="574"/>
      <c r="F23" s="574"/>
    </row>
    <row r="24" ht="57.6" customHeight="1" spans="1:6">
      <c r="A24" s="573" t="s">
        <v>35</v>
      </c>
      <c r="B24" s="573"/>
      <c r="C24" s="573"/>
      <c r="D24" s="573"/>
      <c r="E24" s="574"/>
      <c r="F24" s="574"/>
    </row>
    <row r="25" spans="1:6">
      <c r="A25" s="569" t="s">
        <v>36</v>
      </c>
      <c r="B25" s="570" t="s">
        <v>37</v>
      </c>
      <c r="C25" s="571"/>
      <c r="D25" s="571"/>
      <c r="E25" s="572"/>
      <c r="F25" s="572"/>
    </row>
    <row r="26" ht="84" spans="1:6">
      <c r="A26" s="45" t="s">
        <v>38</v>
      </c>
      <c r="B26" s="546" t="s">
        <v>39</v>
      </c>
      <c r="C26" s="575"/>
      <c r="D26" s="575"/>
      <c r="E26" s="576"/>
      <c r="F26" s="576"/>
    </row>
    <row r="27" ht="16" spans="1:6">
      <c r="A27" s="45"/>
      <c r="B27" s="546" t="s">
        <v>40</v>
      </c>
      <c r="C27" s="45" t="s">
        <v>41</v>
      </c>
      <c r="D27" s="577">
        <v>42</v>
      </c>
      <c r="E27" s="535">
        <v>0</v>
      </c>
      <c r="F27" s="578">
        <f>D27*E27</f>
        <v>0</v>
      </c>
    </row>
    <row r="28" ht="16" spans="1:6">
      <c r="A28" s="45"/>
      <c r="B28" s="546" t="s">
        <v>42</v>
      </c>
      <c r="C28" s="45" t="s">
        <v>41</v>
      </c>
      <c r="D28" s="554">
        <v>4</v>
      </c>
      <c r="E28" s="535">
        <v>0</v>
      </c>
      <c r="F28" s="578">
        <f t="shared" ref="F28:F39" si="2">D28*E28</f>
        <v>0</v>
      </c>
    </row>
    <row r="29" ht="16" spans="1:6">
      <c r="A29" s="45"/>
      <c r="B29" s="546" t="s">
        <v>43</v>
      </c>
      <c r="C29" s="45" t="s">
        <v>41</v>
      </c>
      <c r="D29" s="554">
        <v>20</v>
      </c>
      <c r="E29" s="535">
        <v>0</v>
      </c>
      <c r="F29" s="578">
        <f t="shared" si="2"/>
        <v>0</v>
      </c>
    </row>
    <row r="30" ht="16" spans="1:6">
      <c r="A30" s="45"/>
      <c r="B30" s="546" t="s">
        <v>44</v>
      </c>
      <c r="C30" s="45" t="s">
        <v>41</v>
      </c>
      <c r="D30" s="534">
        <v>408</v>
      </c>
      <c r="E30" s="535">
        <v>0</v>
      </c>
      <c r="F30" s="578">
        <f t="shared" si="2"/>
        <v>0</v>
      </c>
    </row>
    <row r="31" ht="16.5" spans="1:6">
      <c r="A31" s="45"/>
      <c r="B31" s="579" t="s">
        <v>28</v>
      </c>
      <c r="C31" s="558" t="s">
        <v>29</v>
      </c>
      <c r="D31" s="580">
        <f>SUM(D27:D30)</f>
        <v>474</v>
      </c>
      <c r="E31" s="560"/>
      <c r="F31" s="576">
        <f>F27+F28+F29+F30</f>
        <v>0</v>
      </c>
    </row>
    <row r="32" ht="98" spans="1:6">
      <c r="A32" s="335" t="s">
        <v>45</v>
      </c>
      <c r="B32" s="546" t="s">
        <v>46</v>
      </c>
      <c r="C32" s="581"/>
      <c r="D32" s="582"/>
      <c r="E32" s="583"/>
      <c r="F32" s="584"/>
    </row>
    <row r="33" ht="16" spans="1:6">
      <c r="A33" s="335"/>
      <c r="B33" s="546" t="s">
        <v>40</v>
      </c>
      <c r="C33" s="45" t="s">
        <v>41</v>
      </c>
      <c r="D33" s="335">
        <v>291</v>
      </c>
      <c r="E33" s="535">
        <v>0</v>
      </c>
      <c r="F33" s="578">
        <f t="shared" si="2"/>
        <v>0</v>
      </c>
    </row>
    <row r="34" ht="16" spans="1:6">
      <c r="A34" s="335"/>
      <c r="B34" s="546" t="s">
        <v>42</v>
      </c>
      <c r="C34" s="45" t="s">
        <v>41</v>
      </c>
      <c r="D34" s="335">
        <v>28</v>
      </c>
      <c r="E34" s="535">
        <v>0</v>
      </c>
      <c r="F34" s="578">
        <f t="shared" si="2"/>
        <v>0</v>
      </c>
    </row>
    <row r="35" ht="16.5" spans="1:6">
      <c r="A35" s="335"/>
      <c r="B35" s="579" t="s">
        <v>28</v>
      </c>
      <c r="C35" s="558" t="s">
        <v>29</v>
      </c>
      <c r="D35" s="585">
        <f>SUM(D33:D34)</f>
        <v>319</v>
      </c>
      <c r="E35" s="560"/>
      <c r="F35" s="576">
        <f>SUM(F33:F34)</f>
        <v>0</v>
      </c>
    </row>
    <row r="36" ht="98" spans="1:6">
      <c r="A36" s="335" t="s">
        <v>47</v>
      </c>
      <c r="B36" s="546" t="s">
        <v>48</v>
      </c>
      <c r="C36" s="45" t="s">
        <v>41</v>
      </c>
      <c r="D36" s="335">
        <v>81</v>
      </c>
      <c r="E36" s="535">
        <v>0</v>
      </c>
      <c r="F36" s="576">
        <f t="shared" si="2"/>
        <v>0</v>
      </c>
    </row>
    <row r="37" ht="98" spans="1:6">
      <c r="A37" s="335" t="s">
        <v>49</v>
      </c>
      <c r="B37" s="546" t="s">
        <v>50</v>
      </c>
      <c r="C37" s="45" t="s">
        <v>41</v>
      </c>
      <c r="D37" s="335">
        <v>119</v>
      </c>
      <c r="E37" s="535">
        <v>0</v>
      </c>
      <c r="F37" s="576">
        <f t="shared" si="2"/>
        <v>0</v>
      </c>
    </row>
    <row r="38" ht="84" spans="1:6">
      <c r="A38" s="335" t="s">
        <v>51</v>
      </c>
      <c r="B38" s="546" t="s">
        <v>52</v>
      </c>
      <c r="C38" s="45" t="s">
        <v>41</v>
      </c>
      <c r="D38" s="335">
        <v>672</v>
      </c>
      <c r="E38" s="535">
        <v>0</v>
      </c>
      <c r="F38" s="576">
        <f t="shared" si="2"/>
        <v>0</v>
      </c>
    </row>
    <row r="39" ht="84" spans="1:6">
      <c r="A39" s="335" t="s">
        <v>53</v>
      </c>
      <c r="B39" s="546" t="s">
        <v>54</v>
      </c>
      <c r="C39" s="45" t="s">
        <v>41</v>
      </c>
      <c r="D39" s="335">
        <v>79</v>
      </c>
      <c r="E39" s="535">
        <v>0</v>
      </c>
      <c r="F39" s="576">
        <f t="shared" si="2"/>
        <v>0</v>
      </c>
    </row>
    <row r="40" spans="1:6">
      <c r="A40" s="569" t="s">
        <v>55</v>
      </c>
      <c r="B40" s="570" t="s">
        <v>56</v>
      </c>
      <c r="C40" s="570"/>
      <c r="D40" s="570"/>
      <c r="E40" s="586"/>
      <c r="F40" s="586"/>
    </row>
    <row r="41" ht="70" spans="1:6">
      <c r="A41" s="45" t="s">
        <v>57</v>
      </c>
      <c r="B41" s="546" t="s">
        <v>58</v>
      </c>
      <c r="C41" s="575"/>
      <c r="D41" s="575"/>
      <c r="E41" s="576"/>
      <c r="F41" s="576"/>
    </row>
    <row r="42" ht="16" spans="1:6">
      <c r="A42" s="45"/>
      <c r="B42" s="546" t="s">
        <v>59</v>
      </c>
      <c r="C42" s="45" t="s">
        <v>41</v>
      </c>
      <c r="D42" s="554">
        <v>50</v>
      </c>
      <c r="E42" s="535">
        <v>0</v>
      </c>
      <c r="F42" s="578">
        <f>D42*E42</f>
        <v>0</v>
      </c>
    </row>
    <row r="43" ht="16" spans="1:6">
      <c r="A43" s="45"/>
      <c r="B43" s="546" t="s">
        <v>60</v>
      </c>
      <c r="C43" s="45" t="s">
        <v>41</v>
      </c>
      <c r="D43" s="554">
        <v>18</v>
      </c>
      <c r="E43" s="535">
        <v>0</v>
      </c>
      <c r="F43" s="578">
        <f t="shared" ref="F43:F48" si="3">D43*E43</f>
        <v>0</v>
      </c>
    </row>
    <row r="44" ht="16.5" spans="1:6">
      <c r="A44" s="45"/>
      <c r="B44" s="579" t="s">
        <v>28</v>
      </c>
      <c r="C44" s="558" t="s">
        <v>29</v>
      </c>
      <c r="D44" s="580">
        <f>SUM(D42:D43)</f>
        <v>68</v>
      </c>
      <c r="E44" s="560"/>
      <c r="F44" s="576">
        <f>F42+F43</f>
        <v>0</v>
      </c>
    </row>
    <row r="45" ht="70" spans="1:6">
      <c r="A45" s="45" t="s">
        <v>61</v>
      </c>
      <c r="B45" s="546" t="s">
        <v>62</v>
      </c>
      <c r="C45" s="45" t="s">
        <v>41</v>
      </c>
      <c r="D45" s="587">
        <v>132</v>
      </c>
      <c r="E45" s="535">
        <v>0</v>
      </c>
      <c r="F45" s="576">
        <f t="shared" si="3"/>
        <v>0</v>
      </c>
    </row>
    <row r="46" ht="98" spans="1:6">
      <c r="A46" s="335" t="s">
        <v>63</v>
      </c>
      <c r="B46" s="546" t="s">
        <v>64</v>
      </c>
      <c r="C46" s="588"/>
      <c r="D46" s="342"/>
      <c r="E46" s="343"/>
      <c r="F46" s="589"/>
    </row>
    <row r="47" ht="16" spans="1:6">
      <c r="A47" s="335"/>
      <c r="B47" s="546" t="s">
        <v>65</v>
      </c>
      <c r="C47" s="45" t="s">
        <v>41</v>
      </c>
      <c r="D47" s="335">
        <v>300</v>
      </c>
      <c r="E47" s="535">
        <v>0</v>
      </c>
      <c r="F47" s="578">
        <f t="shared" si="3"/>
        <v>0</v>
      </c>
    </row>
    <row r="48" ht="16" spans="1:6">
      <c r="A48" s="335"/>
      <c r="B48" s="546" t="s">
        <v>66</v>
      </c>
      <c r="C48" s="45" t="s">
        <v>41</v>
      </c>
      <c r="D48" s="335">
        <v>56</v>
      </c>
      <c r="E48" s="535">
        <v>0</v>
      </c>
      <c r="F48" s="578">
        <f t="shared" si="3"/>
        <v>0</v>
      </c>
    </row>
    <row r="49" ht="16.5" spans="1:6">
      <c r="A49" s="335"/>
      <c r="B49" s="579" t="s">
        <v>28</v>
      </c>
      <c r="C49" s="558" t="s">
        <v>29</v>
      </c>
      <c r="D49" s="585">
        <f>SUM(D47:D48)</f>
        <v>356</v>
      </c>
      <c r="E49" s="560"/>
      <c r="F49" s="576">
        <f>F47+F48</f>
        <v>0</v>
      </c>
    </row>
    <row r="50" ht="84" spans="1:6">
      <c r="A50" s="335" t="s">
        <v>67</v>
      </c>
      <c r="B50" s="546" t="s">
        <v>68</v>
      </c>
      <c r="C50" s="588"/>
      <c r="D50" s="342"/>
      <c r="E50" s="343"/>
      <c r="F50" s="589"/>
    </row>
    <row r="51" ht="16" spans="1:6">
      <c r="A51" s="335"/>
      <c r="B51" s="546" t="s">
        <v>69</v>
      </c>
      <c r="C51" s="45" t="s">
        <v>41</v>
      </c>
      <c r="D51" s="335">
        <v>136</v>
      </c>
      <c r="E51" s="535">
        <v>0</v>
      </c>
      <c r="F51" s="578">
        <f t="shared" ref="F51:F52" si="4">D51*E51</f>
        <v>0</v>
      </c>
    </row>
    <row r="52" ht="16" spans="1:6">
      <c r="A52" s="335"/>
      <c r="B52" s="546" t="s">
        <v>70</v>
      </c>
      <c r="C52" s="45" t="s">
        <v>41</v>
      </c>
      <c r="D52" s="335">
        <v>35</v>
      </c>
      <c r="E52" s="535">
        <v>0</v>
      </c>
      <c r="F52" s="578">
        <f t="shared" si="4"/>
        <v>0</v>
      </c>
    </row>
    <row r="53" ht="16.5" spans="1:6">
      <c r="A53" s="335"/>
      <c r="B53" s="579" t="s">
        <v>28</v>
      </c>
      <c r="C53" s="558" t="s">
        <v>29</v>
      </c>
      <c r="D53" s="585">
        <f>SUM(D51:D52)</f>
        <v>171</v>
      </c>
      <c r="E53" s="560"/>
      <c r="F53" s="576">
        <f>F51+F52</f>
        <v>0</v>
      </c>
    </row>
    <row r="54" ht="84" spans="1:6">
      <c r="A54" s="335" t="s">
        <v>71</v>
      </c>
      <c r="B54" s="546" t="s">
        <v>72</v>
      </c>
      <c r="C54" s="45" t="s">
        <v>41</v>
      </c>
      <c r="D54" s="335">
        <v>247</v>
      </c>
      <c r="E54" s="535">
        <v>0</v>
      </c>
      <c r="F54" s="576">
        <f t="shared" ref="F54:F56" si="5">D54*E54</f>
        <v>0</v>
      </c>
    </row>
    <row r="55" ht="84" spans="1:6">
      <c r="A55" s="335" t="s">
        <v>73</v>
      </c>
      <c r="B55" s="546" t="s">
        <v>74</v>
      </c>
      <c r="C55" s="45" t="s">
        <v>41</v>
      </c>
      <c r="D55" s="335">
        <v>41</v>
      </c>
      <c r="E55" s="535">
        <v>0</v>
      </c>
      <c r="F55" s="576">
        <f t="shared" si="5"/>
        <v>0</v>
      </c>
    </row>
    <row r="56" ht="84" spans="1:6">
      <c r="A56" s="335" t="s">
        <v>75</v>
      </c>
      <c r="B56" s="546" t="s">
        <v>76</v>
      </c>
      <c r="C56" s="45" t="s">
        <v>41</v>
      </c>
      <c r="D56" s="335">
        <v>8</v>
      </c>
      <c r="E56" s="535">
        <v>0</v>
      </c>
      <c r="F56" s="576">
        <f t="shared" si="5"/>
        <v>0</v>
      </c>
    </row>
    <row r="57" spans="1:6">
      <c r="A57" s="538"/>
      <c r="B57" s="539" t="s">
        <v>77</v>
      </c>
      <c r="C57" s="567"/>
      <c r="D57" s="567"/>
      <c r="E57" s="568"/>
      <c r="F57" s="543">
        <f>F31+F35+F36+F37+F38+F39+F44+F45+F49+F53+F54+F55+F56</f>
        <v>0</v>
      </c>
    </row>
    <row r="58" spans="1:6">
      <c r="A58" s="526">
        <v>4</v>
      </c>
      <c r="B58" s="590" t="s">
        <v>78</v>
      </c>
      <c r="C58" s="591"/>
      <c r="D58" s="591"/>
      <c r="E58" s="592"/>
      <c r="F58" s="592"/>
    </row>
    <row r="59" ht="98" spans="1:6">
      <c r="A59" s="593" t="s">
        <v>79</v>
      </c>
      <c r="B59" s="594" t="s">
        <v>80</v>
      </c>
      <c r="C59" s="561"/>
      <c r="D59" s="562"/>
      <c r="E59" s="563"/>
      <c r="F59" s="564"/>
    </row>
    <row r="60" spans="1:6">
      <c r="A60" s="595"/>
      <c r="B60" s="596" t="s">
        <v>81</v>
      </c>
      <c r="C60" s="531" t="s">
        <v>82</v>
      </c>
      <c r="D60" s="544">
        <v>58437</v>
      </c>
      <c r="E60" s="535">
        <v>0</v>
      </c>
      <c r="F60" s="536">
        <f>E60*D60</f>
        <v>0</v>
      </c>
    </row>
    <row r="61" spans="1:6">
      <c r="A61" s="597"/>
      <c r="B61" s="596" t="s">
        <v>83</v>
      </c>
      <c r="C61" s="531" t="s">
        <v>82</v>
      </c>
      <c r="D61" s="544">
        <v>27636</v>
      </c>
      <c r="E61" s="535">
        <v>0</v>
      </c>
      <c r="F61" s="536">
        <f>E61*D61</f>
        <v>0</v>
      </c>
    </row>
    <row r="62" ht="70" spans="1:6">
      <c r="A62" s="598" t="s">
        <v>84</v>
      </c>
      <c r="B62" s="594" t="s">
        <v>85</v>
      </c>
      <c r="C62" s="561"/>
      <c r="D62" s="562"/>
      <c r="E62" s="563"/>
      <c r="F62" s="564"/>
    </row>
    <row r="63" spans="1:6">
      <c r="A63" s="599"/>
      <c r="B63" s="600" t="s">
        <v>86</v>
      </c>
      <c r="C63" s="531" t="s">
        <v>82</v>
      </c>
      <c r="D63" s="544">
        <v>68773</v>
      </c>
      <c r="E63" s="535">
        <v>0</v>
      </c>
      <c r="F63" s="536">
        <f>E63*D63</f>
        <v>0</v>
      </c>
    </row>
    <row r="64" spans="1:6">
      <c r="A64" s="601"/>
      <c r="B64" s="539" t="s">
        <v>87</v>
      </c>
      <c r="C64" s="567"/>
      <c r="D64" s="567"/>
      <c r="E64" s="568"/>
      <c r="F64" s="543">
        <f>F60+F61+F63</f>
        <v>0</v>
      </c>
    </row>
    <row r="65" spans="1:6">
      <c r="A65" s="526">
        <v>5</v>
      </c>
      <c r="B65" s="590" t="s">
        <v>88</v>
      </c>
      <c r="C65" s="602"/>
      <c r="D65" s="602"/>
      <c r="E65" s="603"/>
      <c r="F65" s="603"/>
    </row>
    <row r="66" ht="54" customHeight="1" spans="1:6">
      <c r="A66" s="573" t="s">
        <v>89</v>
      </c>
      <c r="B66" s="573"/>
      <c r="C66" s="573"/>
      <c r="D66" s="573"/>
      <c r="E66" s="574"/>
      <c r="F66" s="574"/>
    </row>
    <row r="67" ht="308" spans="1:6">
      <c r="A67" s="335" t="s">
        <v>90</v>
      </c>
      <c r="B67" s="532" t="s">
        <v>91</v>
      </c>
      <c r="C67" s="531" t="s">
        <v>82</v>
      </c>
      <c r="D67" s="335">
        <v>205530</v>
      </c>
      <c r="E67" s="535">
        <v>0</v>
      </c>
      <c r="F67" s="536">
        <f>E67*D67</f>
        <v>0</v>
      </c>
    </row>
    <row r="68" ht="224" spans="1:6">
      <c r="A68" s="335" t="s">
        <v>92</v>
      </c>
      <c r="B68" s="532" t="s">
        <v>93</v>
      </c>
      <c r="C68" s="531" t="s">
        <v>82</v>
      </c>
      <c r="D68" s="335">
        <v>208201</v>
      </c>
      <c r="E68" s="535">
        <v>0</v>
      </c>
      <c r="F68" s="536">
        <f>E68*D68</f>
        <v>0</v>
      </c>
    </row>
    <row r="69" ht="154" spans="1:6">
      <c r="A69" s="335" t="s">
        <v>94</v>
      </c>
      <c r="B69" s="532" t="s">
        <v>95</v>
      </c>
      <c r="C69" s="531" t="s">
        <v>82</v>
      </c>
      <c r="D69" s="335">
        <v>2792</v>
      </c>
      <c r="E69" s="535">
        <v>0</v>
      </c>
      <c r="F69" s="536">
        <f>E69*D69</f>
        <v>0</v>
      </c>
    </row>
    <row r="70" ht="98" spans="1:6">
      <c r="A70" s="335" t="s">
        <v>96</v>
      </c>
      <c r="B70" s="532" t="s">
        <v>97</v>
      </c>
      <c r="C70" s="533" t="s">
        <v>98</v>
      </c>
      <c r="D70" s="335">
        <v>760</v>
      </c>
      <c r="E70" s="535">
        <v>0</v>
      </c>
      <c r="F70" s="536">
        <f>E70*D70</f>
        <v>0</v>
      </c>
    </row>
    <row r="71" spans="1:6">
      <c r="A71" s="538"/>
      <c r="B71" s="539" t="s">
        <v>99</v>
      </c>
      <c r="C71" s="567"/>
      <c r="D71" s="567"/>
      <c r="E71" s="568"/>
      <c r="F71" s="543">
        <f>SUM(F67:F70)</f>
        <v>0</v>
      </c>
    </row>
    <row r="72" spans="1:6">
      <c r="A72" s="526">
        <v>6</v>
      </c>
      <c r="B72" s="590" t="s">
        <v>100</v>
      </c>
      <c r="C72" s="602"/>
      <c r="D72" s="602"/>
      <c r="E72" s="603"/>
      <c r="F72" s="603"/>
    </row>
    <row r="73" spans="1:6">
      <c r="A73" s="573" t="s">
        <v>101</v>
      </c>
      <c r="B73" s="604"/>
      <c r="C73" s="604"/>
      <c r="D73" s="604"/>
      <c r="E73" s="605"/>
      <c r="F73" s="605"/>
    </row>
    <row r="74" ht="224" spans="1:6">
      <c r="A74" s="298" t="s">
        <v>102</v>
      </c>
      <c r="B74" s="594" t="s">
        <v>103</v>
      </c>
      <c r="C74" s="606"/>
      <c r="D74" s="607"/>
      <c r="E74" s="608"/>
      <c r="F74" s="609"/>
    </row>
    <row r="75" spans="1:6">
      <c r="A75" s="302"/>
      <c r="B75" s="594" t="s">
        <v>104</v>
      </c>
      <c r="C75" s="335" t="s">
        <v>98</v>
      </c>
      <c r="D75" s="335">
        <v>244</v>
      </c>
      <c r="E75" s="535">
        <v>0</v>
      </c>
      <c r="F75" s="555">
        <f t="shared" ref="F75:F76" si="6">E75*D75</f>
        <v>0</v>
      </c>
    </row>
    <row r="76" spans="1:6">
      <c r="A76" s="302"/>
      <c r="B76" s="594" t="s">
        <v>105</v>
      </c>
      <c r="C76" s="335" t="s">
        <v>98</v>
      </c>
      <c r="D76" s="335">
        <v>64</v>
      </c>
      <c r="E76" s="535">
        <v>0</v>
      </c>
      <c r="F76" s="555">
        <f t="shared" si="6"/>
        <v>0</v>
      </c>
    </row>
    <row r="77" spans="1:6">
      <c r="A77" s="305"/>
      <c r="B77" s="579" t="s">
        <v>28</v>
      </c>
      <c r="C77" s="558" t="s">
        <v>98</v>
      </c>
      <c r="D77" s="585">
        <f>SUM(D74:D76)</f>
        <v>308</v>
      </c>
      <c r="E77" s="560"/>
      <c r="F77" s="576">
        <f>F75+F76</f>
        <v>0</v>
      </c>
    </row>
    <row r="78" ht="196" spans="1:6">
      <c r="A78" s="298" t="s">
        <v>106</v>
      </c>
      <c r="B78" s="594" t="s">
        <v>107</v>
      </c>
      <c r="C78" s="606"/>
      <c r="D78" s="607"/>
      <c r="E78" s="608"/>
      <c r="F78" s="609"/>
    </row>
    <row r="79" spans="1:6">
      <c r="A79" s="302"/>
      <c r="B79" s="594" t="s">
        <v>104</v>
      </c>
      <c r="C79" s="335" t="s">
        <v>98</v>
      </c>
      <c r="D79" s="335">
        <v>153</v>
      </c>
      <c r="E79" s="535">
        <v>0</v>
      </c>
      <c r="F79" s="555">
        <f t="shared" ref="F79:F80" si="7">E79*D79</f>
        <v>0</v>
      </c>
    </row>
    <row r="80" spans="1:6">
      <c r="A80" s="302"/>
      <c r="B80" s="594" t="s">
        <v>105</v>
      </c>
      <c r="C80" s="335" t="s">
        <v>98</v>
      </c>
      <c r="D80" s="335">
        <v>469</v>
      </c>
      <c r="E80" s="535">
        <v>0</v>
      </c>
      <c r="F80" s="555">
        <f t="shared" si="7"/>
        <v>0</v>
      </c>
    </row>
    <row r="81" spans="1:6">
      <c r="A81" s="305"/>
      <c r="B81" s="579" t="s">
        <v>28</v>
      </c>
      <c r="C81" s="558" t="s">
        <v>98</v>
      </c>
      <c r="D81" s="585">
        <f>SUM(D79:D80)</f>
        <v>622</v>
      </c>
      <c r="E81" s="560"/>
      <c r="F81" s="576">
        <f>F79+F80</f>
        <v>0</v>
      </c>
    </row>
    <row r="82" ht="182" spans="1:6">
      <c r="A82" s="298" t="s">
        <v>108</v>
      </c>
      <c r="B82" s="594" t="s">
        <v>109</v>
      </c>
      <c r="C82" s="606"/>
      <c r="D82" s="607"/>
      <c r="E82" s="608"/>
      <c r="F82" s="609"/>
    </row>
    <row r="83" spans="1:6">
      <c r="A83" s="302"/>
      <c r="B83" s="594" t="s">
        <v>104</v>
      </c>
      <c r="C83" s="335" t="s">
        <v>98</v>
      </c>
      <c r="D83" s="335">
        <v>46</v>
      </c>
      <c r="E83" s="535">
        <v>0</v>
      </c>
      <c r="F83" s="555">
        <f t="shared" ref="F83:F84" si="8">E83*D83</f>
        <v>0</v>
      </c>
    </row>
    <row r="84" spans="1:6">
      <c r="A84" s="302"/>
      <c r="B84" s="594" t="s">
        <v>105</v>
      </c>
      <c r="C84" s="335" t="s">
        <v>98</v>
      </c>
      <c r="D84" s="335">
        <v>273</v>
      </c>
      <c r="E84" s="535">
        <v>0</v>
      </c>
      <c r="F84" s="555">
        <f t="shared" si="8"/>
        <v>0</v>
      </c>
    </row>
    <row r="85" spans="1:6">
      <c r="A85" s="305"/>
      <c r="B85" s="579" t="s">
        <v>28</v>
      </c>
      <c r="C85" s="558" t="s">
        <v>98</v>
      </c>
      <c r="D85" s="585">
        <f>SUM(D83:D84)</f>
        <v>319</v>
      </c>
      <c r="E85" s="560"/>
      <c r="F85" s="576">
        <f>F83+F84</f>
        <v>0</v>
      </c>
    </row>
    <row r="86" ht="266" spans="1:6">
      <c r="A86" s="335" t="s">
        <v>110</v>
      </c>
      <c r="B86" s="594" t="s">
        <v>111</v>
      </c>
      <c r="C86" s="335" t="s">
        <v>98</v>
      </c>
      <c r="D86" s="335">
        <v>123</v>
      </c>
      <c r="E86" s="535">
        <v>0</v>
      </c>
      <c r="F86" s="555">
        <f t="shared" ref="F86:F87" si="9">E86*D86</f>
        <v>0</v>
      </c>
    </row>
    <row r="87" ht="182" spans="1:6">
      <c r="A87" s="335" t="s">
        <v>112</v>
      </c>
      <c r="B87" s="594" t="s">
        <v>113</v>
      </c>
      <c r="C87" s="335" t="s">
        <v>98</v>
      </c>
      <c r="D87" s="335">
        <v>105</v>
      </c>
      <c r="E87" s="535">
        <v>0</v>
      </c>
      <c r="F87" s="555">
        <f t="shared" si="9"/>
        <v>0</v>
      </c>
    </row>
    <row r="88" ht="196" spans="1:6">
      <c r="A88" s="335" t="s">
        <v>114</v>
      </c>
      <c r="B88" s="594" t="s">
        <v>115</v>
      </c>
      <c r="C88" s="335" t="s">
        <v>98</v>
      </c>
      <c r="D88" s="335">
        <v>7</v>
      </c>
      <c r="E88" s="535">
        <v>0</v>
      </c>
      <c r="F88" s="610">
        <v>0</v>
      </c>
    </row>
    <row r="89" ht="196" spans="1:6">
      <c r="A89" s="335" t="s">
        <v>116</v>
      </c>
      <c r="B89" s="594" t="s">
        <v>117</v>
      </c>
      <c r="C89" s="335" t="s">
        <v>98</v>
      </c>
      <c r="D89" s="335">
        <v>47</v>
      </c>
      <c r="E89" s="535">
        <v>0</v>
      </c>
      <c r="F89" s="610">
        <v>0</v>
      </c>
    </row>
    <row r="90" ht="196" spans="1:6">
      <c r="A90" s="335" t="s">
        <v>118</v>
      </c>
      <c r="B90" s="594" t="s">
        <v>119</v>
      </c>
      <c r="C90" s="335" t="s">
        <v>98</v>
      </c>
      <c r="D90" s="335">
        <v>58</v>
      </c>
      <c r="E90" s="535">
        <v>0</v>
      </c>
      <c r="F90" s="555">
        <f t="shared" ref="F90:F92" si="10">E90*D90</f>
        <v>0</v>
      </c>
    </row>
    <row r="91" ht="336" spans="1:6">
      <c r="A91" s="335" t="s">
        <v>120</v>
      </c>
      <c r="B91" s="594" t="s">
        <v>121</v>
      </c>
      <c r="C91" s="335" t="s">
        <v>98</v>
      </c>
      <c r="D91" s="335">
        <v>113</v>
      </c>
      <c r="E91" s="535">
        <v>0</v>
      </c>
      <c r="F91" s="555">
        <f t="shared" si="10"/>
        <v>0</v>
      </c>
    </row>
    <row r="92" ht="168" spans="1:6">
      <c r="A92" s="335" t="s">
        <v>122</v>
      </c>
      <c r="B92" s="594" t="s">
        <v>123</v>
      </c>
      <c r="C92" s="335" t="s">
        <v>98</v>
      </c>
      <c r="D92" s="335">
        <v>16</v>
      </c>
      <c r="E92" s="535">
        <v>0</v>
      </c>
      <c r="F92" s="555">
        <f t="shared" si="10"/>
        <v>0</v>
      </c>
    </row>
    <row r="93" spans="1:6">
      <c r="A93" s="538"/>
      <c r="B93" s="539" t="s">
        <v>124</v>
      </c>
      <c r="C93" s="567"/>
      <c r="D93" s="567"/>
      <c r="E93" s="568"/>
      <c r="F93" s="543">
        <f>F77+F81+F85+F86+F87+F89+F90+F91+F92</f>
        <v>0</v>
      </c>
    </row>
    <row r="94" spans="1:6">
      <c r="A94" s="526">
        <v>7</v>
      </c>
      <c r="B94" s="590" t="s">
        <v>125</v>
      </c>
      <c r="C94" s="591"/>
      <c r="D94" s="591"/>
      <c r="E94" s="592"/>
      <c r="F94" s="592"/>
    </row>
    <row r="95" ht="39.6" customHeight="1" spans="1:6">
      <c r="A95" s="573" t="s">
        <v>126</v>
      </c>
      <c r="B95" s="604"/>
      <c r="C95" s="604"/>
      <c r="D95" s="604"/>
      <c r="E95" s="605"/>
      <c r="F95" s="605"/>
    </row>
    <row r="96" ht="126" spans="1:6">
      <c r="A96" s="335" t="s">
        <v>127</v>
      </c>
      <c r="B96" s="594" t="s">
        <v>128</v>
      </c>
      <c r="C96" s="335" t="s">
        <v>98</v>
      </c>
      <c r="D96" s="335">
        <v>760</v>
      </c>
      <c r="E96" s="535">
        <v>0</v>
      </c>
      <c r="F96" s="611">
        <f>SUM(D96*E96)</f>
        <v>0</v>
      </c>
    </row>
    <row r="97" spans="1:6">
      <c r="A97" s="538"/>
      <c r="B97" s="539" t="s">
        <v>129</v>
      </c>
      <c r="C97" s="567"/>
      <c r="D97" s="567"/>
      <c r="E97" s="568"/>
      <c r="F97" s="543">
        <f>F96</f>
        <v>0</v>
      </c>
    </row>
    <row r="98" spans="1:6">
      <c r="A98" s="526">
        <v>8</v>
      </c>
      <c r="B98" s="590" t="s">
        <v>130</v>
      </c>
      <c r="C98" s="602"/>
      <c r="D98" s="602"/>
      <c r="E98" s="603"/>
      <c r="F98" s="603"/>
    </row>
    <row r="99" ht="40.9" customHeight="1" spans="1:6">
      <c r="A99" s="612" t="s">
        <v>131</v>
      </c>
      <c r="B99" s="613"/>
      <c r="C99" s="613"/>
      <c r="D99" s="613"/>
      <c r="E99" s="614"/>
      <c r="F99" s="615"/>
    </row>
    <row r="100" ht="196" spans="1:6">
      <c r="A100" s="533" t="s">
        <v>132</v>
      </c>
      <c r="B100" s="594" t="s">
        <v>133</v>
      </c>
      <c r="C100" s="335" t="s">
        <v>98</v>
      </c>
      <c r="D100" s="335">
        <v>3398</v>
      </c>
      <c r="E100" s="535">
        <v>0</v>
      </c>
      <c r="F100" s="611">
        <f>SUM(D100*E100)</f>
        <v>0</v>
      </c>
    </row>
    <row r="101" ht="119.45" customHeight="1" spans="1:6">
      <c r="A101" s="335" t="s">
        <v>134</v>
      </c>
      <c r="B101" s="616" t="s">
        <v>135</v>
      </c>
      <c r="C101" s="335" t="s">
        <v>98</v>
      </c>
      <c r="D101" s="335">
        <v>98</v>
      </c>
      <c r="E101" s="535">
        <v>0</v>
      </c>
      <c r="F101" s="611">
        <f>SUM(D101*E101)</f>
        <v>0</v>
      </c>
    </row>
    <row r="102" ht="84" spans="1:6">
      <c r="A102" s="335" t="s">
        <v>136</v>
      </c>
      <c r="B102" s="594" t="s">
        <v>137</v>
      </c>
      <c r="C102" s="335" t="s">
        <v>98</v>
      </c>
      <c r="D102" s="335">
        <v>7</v>
      </c>
      <c r="E102" s="535">
        <v>0</v>
      </c>
      <c r="F102" s="611">
        <f>SUM(D102*E102)</f>
        <v>0</v>
      </c>
    </row>
    <row r="103" ht="112" spans="1:6">
      <c r="A103" s="335" t="s">
        <v>138</v>
      </c>
      <c r="B103" s="594" t="s">
        <v>139</v>
      </c>
      <c r="C103" s="335" t="s">
        <v>98</v>
      </c>
      <c r="D103" s="335">
        <v>631</v>
      </c>
      <c r="E103" s="535">
        <v>0</v>
      </c>
      <c r="F103" s="611">
        <f>SUM(D103*E103)</f>
        <v>0</v>
      </c>
    </row>
    <row r="104" spans="1:6">
      <c r="A104" s="538"/>
      <c r="B104" s="539" t="s">
        <v>140</v>
      </c>
      <c r="C104" s="567"/>
      <c r="D104" s="567"/>
      <c r="E104" s="568"/>
      <c r="F104" s="543">
        <f>SUM(F100:F103)</f>
        <v>0</v>
      </c>
    </row>
    <row r="105" spans="1:6">
      <c r="A105" s="526">
        <v>9</v>
      </c>
      <c r="B105" s="590" t="s">
        <v>141</v>
      </c>
      <c r="C105" s="591"/>
      <c r="D105" s="591"/>
      <c r="E105" s="592"/>
      <c r="F105" s="592"/>
    </row>
    <row r="106" ht="32.45" customHeight="1" spans="1:6">
      <c r="A106" s="573" t="s">
        <v>142</v>
      </c>
      <c r="B106" s="604"/>
      <c r="C106" s="604"/>
      <c r="D106" s="604"/>
      <c r="E106" s="605"/>
      <c r="F106" s="605"/>
    </row>
    <row r="107" ht="182" spans="1:6">
      <c r="A107" s="335" t="s">
        <v>143</v>
      </c>
      <c r="B107" s="532" t="s">
        <v>144</v>
      </c>
      <c r="C107" s="335" t="s">
        <v>98</v>
      </c>
      <c r="D107" s="335">
        <v>1705</v>
      </c>
      <c r="E107" s="535">
        <v>0</v>
      </c>
      <c r="F107" s="611">
        <f>SUM(D107*E107)</f>
        <v>0</v>
      </c>
    </row>
    <row r="108" ht="140" spans="1:6">
      <c r="A108" s="335" t="s">
        <v>145</v>
      </c>
      <c r="B108" s="532" t="s">
        <v>146</v>
      </c>
      <c r="C108" s="335" t="s">
        <v>98</v>
      </c>
      <c r="D108" s="335">
        <v>1705</v>
      </c>
      <c r="E108" s="535">
        <v>0</v>
      </c>
      <c r="F108" s="611">
        <f>SUM(D108*E108)</f>
        <v>0</v>
      </c>
    </row>
    <row r="109" spans="1:6">
      <c r="A109" s="538"/>
      <c r="B109" s="539" t="s">
        <v>147</v>
      </c>
      <c r="C109" s="567"/>
      <c r="D109" s="567"/>
      <c r="E109" s="568"/>
      <c r="F109" s="543">
        <f>F107+F108</f>
        <v>0</v>
      </c>
    </row>
    <row r="110" spans="1:6">
      <c r="A110" s="526">
        <v>10</v>
      </c>
      <c r="B110" s="590" t="s">
        <v>148</v>
      </c>
      <c r="C110" s="591"/>
      <c r="D110" s="591"/>
      <c r="E110" s="592"/>
      <c r="F110" s="592"/>
    </row>
    <row r="111" ht="34.9" customHeight="1" spans="1:6">
      <c r="A111" s="617" t="s">
        <v>149</v>
      </c>
      <c r="B111" s="618"/>
      <c r="C111" s="618"/>
      <c r="D111" s="618"/>
      <c r="E111" s="619"/>
      <c r="F111" s="619"/>
    </row>
    <row r="112" ht="168" spans="1:6">
      <c r="A112" s="335" t="s">
        <v>150</v>
      </c>
      <c r="B112" s="532" t="s">
        <v>151</v>
      </c>
      <c r="C112" s="335" t="s">
        <v>98</v>
      </c>
      <c r="D112" s="335">
        <v>200</v>
      </c>
      <c r="E112" s="535">
        <v>0</v>
      </c>
      <c r="F112" s="611">
        <f>SUM(D112*E112)</f>
        <v>0</v>
      </c>
    </row>
    <row r="113" ht="140" spans="1:6">
      <c r="A113" s="335" t="s">
        <v>150</v>
      </c>
      <c r="B113" s="532" t="s">
        <v>152</v>
      </c>
      <c r="C113" s="335" t="s">
        <v>153</v>
      </c>
      <c r="D113" s="335">
        <v>248</v>
      </c>
      <c r="E113" s="535">
        <v>0</v>
      </c>
      <c r="F113" s="611">
        <f>SUM(D113*E113)</f>
        <v>0</v>
      </c>
    </row>
    <row r="114" spans="1:6">
      <c r="A114" s="538"/>
      <c r="B114" s="539" t="s">
        <v>154</v>
      </c>
      <c r="C114" s="567"/>
      <c r="D114" s="567"/>
      <c r="E114" s="568"/>
      <c r="F114" s="543">
        <f>F112+F113</f>
        <v>0</v>
      </c>
    </row>
    <row r="115" spans="1:6">
      <c r="A115" s="526">
        <v>11</v>
      </c>
      <c r="B115" s="590" t="s">
        <v>155</v>
      </c>
      <c r="C115" s="591"/>
      <c r="D115" s="591"/>
      <c r="E115" s="592"/>
      <c r="F115" s="592"/>
    </row>
    <row r="116" ht="37.15" customHeight="1" spans="1:6">
      <c r="A116" s="573" t="s">
        <v>156</v>
      </c>
      <c r="B116" s="604"/>
      <c r="C116" s="604"/>
      <c r="D116" s="604"/>
      <c r="E116" s="605"/>
      <c r="F116" s="605"/>
    </row>
    <row r="117" ht="70.9" customHeight="1" spans="1:6">
      <c r="A117" s="573" t="s">
        <v>157</v>
      </c>
      <c r="B117" s="573"/>
      <c r="C117" s="573"/>
      <c r="D117" s="573"/>
      <c r="E117" s="574"/>
      <c r="F117" s="574"/>
    </row>
    <row r="118" ht="140" spans="1:6">
      <c r="A118" s="335" t="s">
        <v>158</v>
      </c>
      <c r="B118" s="532" t="s">
        <v>159</v>
      </c>
      <c r="C118" s="335" t="s">
        <v>98</v>
      </c>
      <c r="D118" s="335">
        <v>3620</v>
      </c>
      <c r="E118" s="535">
        <v>0</v>
      </c>
      <c r="F118" s="611">
        <f>SUM(D118*E118)</f>
        <v>0</v>
      </c>
    </row>
    <row r="119" ht="224" spans="1:6">
      <c r="A119" s="335" t="s">
        <v>160</v>
      </c>
      <c r="B119" s="532" t="s">
        <v>161</v>
      </c>
      <c r="C119" s="335" t="s">
        <v>98</v>
      </c>
      <c r="D119" s="335">
        <v>5800</v>
      </c>
      <c r="E119" s="535">
        <v>0</v>
      </c>
      <c r="F119" s="611">
        <f>SUM(D119*E119)</f>
        <v>0</v>
      </c>
    </row>
    <row r="120" ht="224" spans="1:6">
      <c r="A120" s="335" t="s">
        <v>162</v>
      </c>
      <c r="B120" s="532" t="s">
        <v>163</v>
      </c>
      <c r="C120" s="335" t="s">
        <v>98</v>
      </c>
      <c r="D120" s="335">
        <v>2816</v>
      </c>
      <c r="E120" s="535">
        <v>0</v>
      </c>
      <c r="F120" s="611">
        <f>SUM(D120*E120)</f>
        <v>0</v>
      </c>
    </row>
    <row r="121" ht="98" spans="1:6">
      <c r="A121" s="335" t="s">
        <v>164</v>
      </c>
      <c r="B121" s="620" t="s">
        <v>165</v>
      </c>
      <c r="C121" s="335" t="s">
        <v>98</v>
      </c>
      <c r="D121" s="335">
        <v>420</v>
      </c>
      <c r="E121" s="535">
        <v>0</v>
      </c>
      <c r="F121" s="611">
        <f>SUM(D121*E121)</f>
        <v>0</v>
      </c>
    </row>
    <row r="122" spans="1:6">
      <c r="A122" s="538"/>
      <c r="B122" s="539" t="s">
        <v>166</v>
      </c>
      <c r="C122" s="567"/>
      <c r="D122" s="567"/>
      <c r="E122" s="568"/>
      <c r="F122" s="543">
        <f>SUM(F118:F121)</f>
        <v>0</v>
      </c>
    </row>
    <row r="123" spans="1:6">
      <c r="A123" s="526">
        <v>12</v>
      </c>
      <c r="B123" s="590" t="s">
        <v>167</v>
      </c>
      <c r="C123" s="591"/>
      <c r="D123" s="591"/>
      <c r="E123" s="592"/>
      <c r="F123" s="592"/>
    </row>
    <row r="124" ht="58.9" customHeight="1" spans="1:6">
      <c r="A124" s="617" t="s">
        <v>168</v>
      </c>
      <c r="B124" s="618"/>
      <c r="C124" s="618"/>
      <c r="D124" s="618"/>
      <c r="E124" s="619"/>
      <c r="F124" s="619"/>
    </row>
    <row r="125" ht="238" spans="1:6">
      <c r="A125" s="335" t="s">
        <v>169</v>
      </c>
      <c r="B125" s="594" t="s">
        <v>170</v>
      </c>
      <c r="C125" s="244"/>
      <c r="D125" s="244"/>
      <c r="E125" s="245"/>
      <c r="F125" s="245"/>
    </row>
    <row r="126" spans="1:6">
      <c r="A126" s="335"/>
      <c r="B126" s="601" t="s">
        <v>171</v>
      </c>
      <c r="C126" s="335" t="s">
        <v>98</v>
      </c>
      <c r="D126" s="335">
        <v>3538</v>
      </c>
      <c r="E126" s="535">
        <v>0</v>
      </c>
      <c r="F126" s="611">
        <f>SUM(D126*E126)</f>
        <v>0</v>
      </c>
    </row>
    <row r="127" spans="1:6">
      <c r="A127" s="335"/>
      <c r="B127" s="601" t="s">
        <v>172</v>
      </c>
      <c r="C127" s="335" t="s">
        <v>98</v>
      </c>
      <c r="D127" s="335">
        <v>757</v>
      </c>
      <c r="E127" s="535">
        <v>0</v>
      </c>
      <c r="F127" s="611">
        <f>SUM(D127*E127)</f>
        <v>0</v>
      </c>
    </row>
    <row r="128" spans="1:6">
      <c r="A128" s="538"/>
      <c r="B128" s="539" t="s">
        <v>173</v>
      </c>
      <c r="C128" s="567"/>
      <c r="D128" s="567"/>
      <c r="E128" s="568"/>
      <c r="F128" s="543">
        <f>F126+F127</f>
        <v>0</v>
      </c>
    </row>
    <row r="129" spans="1:6">
      <c r="A129" s="526">
        <v>13</v>
      </c>
      <c r="B129" s="590" t="s">
        <v>174</v>
      </c>
      <c r="C129" s="591"/>
      <c r="D129" s="591"/>
      <c r="E129" s="592"/>
      <c r="F129" s="592"/>
    </row>
    <row r="130" ht="58.9" customHeight="1" spans="1:6">
      <c r="A130" s="617" t="s">
        <v>175</v>
      </c>
      <c r="B130" s="618"/>
      <c r="C130" s="618"/>
      <c r="D130" s="618"/>
      <c r="E130" s="619"/>
      <c r="F130" s="619"/>
    </row>
    <row r="131" ht="154" spans="1:6">
      <c r="A131" s="621" t="s">
        <v>176</v>
      </c>
      <c r="B131" s="622" t="s">
        <v>177</v>
      </c>
      <c r="C131" s="561"/>
      <c r="D131" s="562"/>
      <c r="E131" s="563"/>
      <c r="F131" s="564"/>
    </row>
    <row r="132" ht="16" spans="1:6">
      <c r="A132" s="623"/>
      <c r="B132" s="624" t="s">
        <v>178</v>
      </c>
      <c r="C132" s="531" t="s">
        <v>19</v>
      </c>
      <c r="D132" s="544">
        <v>549</v>
      </c>
      <c r="E132" s="535">
        <v>0</v>
      </c>
      <c r="F132" s="535">
        <f>E132*D132</f>
        <v>0</v>
      </c>
    </row>
    <row r="133" ht="16" spans="1:6">
      <c r="A133" s="623"/>
      <c r="B133" s="624" t="s">
        <v>179</v>
      </c>
      <c r="C133" s="531" t="s">
        <v>19</v>
      </c>
      <c r="D133" s="544">
        <v>549</v>
      </c>
      <c r="E133" s="535">
        <v>0</v>
      </c>
      <c r="F133" s="535">
        <f t="shared" ref="F133:F136" si="11">E133*D133</f>
        <v>0</v>
      </c>
    </row>
    <row r="134" ht="16" spans="1:6">
      <c r="A134" s="623"/>
      <c r="B134" s="624" t="s">
        <v>180</v>
      </c>
      <c r="C134" s="531" t="s">
        <v>19</v>
      </c>
      <c r="D134" s="544">
        <v>386</v>
      </c>
      <c r="E134" s="535">
        <v>0</v>
      </c>
      <c r="F134" s="535">
        <f t="shared" si="11"/>
        <v>0</v>
      </c>
    </row>
    <row r="135" ht="16" spans="1:6">
      <c r="A135" s="623"/>
      <c r="B135" s="624" t="s">
        <v>181</v>
      </c>
      <c r="C135" s="531" t="s">
        <v>19</v>
      </c>
      <c r="D135" s="544">
        <v>386</v>
      </c>
      <c r="E135" s="535">
        <v>0</v>
      </c>
      <c r="F135" s="535">
        <f t="shared" si="11"/>
        <v>0</v>
      </c>
    </row>
    <row r="136" ht="154" spans="1:6">
      <c r="A136" s="621" t="s">
        <v>182</v>
      </c>
      <c r="B136" s="622" t="s">
        <v>183</v>
      </c>
      <c r="C136" s="531" t="s">
        <v>19</v>
      </c>
      <c r="D136" s="531">
        <v>452</v>
      </c>
      <c r="E136" s="535">
        <v>0</v>
      </c>
      <c r="F136" s="535">
        <f t="shared" si="11"/>
        <v>0</v>
      </c>
    </row>
    <row r="137" spans="1:6">
      <c r="A137" s="538"/>
      <c r="B137" s="539" t="s">
        <v>184</v>
      </c>
      <c r="C137" s="540"/>
      <c r="D137" s="541"/>
      <c r="E137" s="542"/>
      <c r="F137" s="543">
        <f>SUM(F132:F136)</f>
        <v>0</v>
      </c>
    </row>
    <row r="138" spans="1:6">
      <c r="A138" s="526">
        <v>14</v>
      </c>
      <c r="B138" s="590" t="s">
        <v>185</v>
      </c>
      <c r="C138" s="590"/>
      <c r="D138" s="590"/>
      <c r="E138" s="625"/>
      <c r="F138" s="625"/>
    </row>
    <row r="139" spans="1:6">
      <c r="A139" s="626" t="s">
        <v>186</v>
      </c>
      <c r="B139" s="627" t="s">
        <v>187</v>
      </c>
      <c r="C139" s="628"/>
      <c r="D139" s="628"/>
      <c r="E139" s="629"/>
      <c r="F139" s="629"/>
    </row>
    <row r="140" ht="58.9" customHeight="1" spans="1:6">
      <c r="A140" s="617" t="s">
        <v>188</v>
      </c>
      <c r="B140" s="618"/>
      <c r="C140" s="618"/>
      <c r="D140" s="618"/>
      <c r="E140" s="619"/>
      <c r="F140" s="619"/>
    </row>
    <row r="141" ht="70.15" customHeight="1" spans="1:6">
      <c r="A141" s="630" t="s">
        <v>189</v>
      </c>
      <c r="B141" s="631"/>
      <c r="C141" s="631"/>
      <c r="D141" s="631"/>
      <c r="E141" s="632"/>
      <c r="F141" s="633"/>
    </row>
    <row r="142" ht="196" spans="1:6">
      <c r="A142" s="335" t="s">
        <v>190</v>
      </c>
      <c r="B142" s="532" t="s">
        <v>191</v>
      </c>
      <c r="C142" s="588"/>
      <c r="D142" s="342"/>
      <c r="E142" s="343"/>
      <c r="F142" s="589"/>
    </row>
    <row r="143" spans="1:6">
      <c r="A143" s="335"/>
      <c r="B143" s="634" t="s">
        <v>192</v>
      </c>
      <c r="C143" s="635"/>
      <c r="D143" s="635"/>
      <c r="E143" s="636"/>
      <c r="F143" s="636"/>
    </row>
    <row r="144" spans="1:6">
      <c r="A144" s="335"/>
      <c r="B144" s="637" t="s">
        <v>193</v>
      </c>
      <c r="C144" s="638" t="s">
        <v>194</v>
      </c>
      <c r="D144" s="531">
        <v>16</v>
      </c>
      <c r="E144" s="535">
        <v>0</v>
      </c>
      <c r="F144" s="536">
        <f>E144*D144</f>
        <v>0</v>
      </c>
    </row>
    <row r="145" spans="1:6">
      <c r="A145" s="335"/>
      <c r="B145" s="634" t="s">
        <v>195</v>
      </c>
      <c r="C145" s="635"/>
      <c r="D145" s="635"/>
      <c r="E145" s="636"/>
      <c r="F145" s="636"/>
    </row>
    <row r="146" spans="1:6">
      <c r="A146" s="335"/>
      <c r="B146" s="637" t="s">
        <v>193</v>
      </c>
      <c r="C146" s="638" t="s">
        <v>194</v>
      </c>
      <c r="D146" s="531">
        <v>12</v>
      </c>
      <c r="E146" s="535">
        <v>0</v>
      </c>
      <c r="F146" s="536">
        <f>E146*D146</f>
        <v>0</v>
      </c>
    </row>
    <row r="147" spans="1:6">
      <c r="A147" s="335"/>
      <c r="B147" s="634" t="s">
        <v>196</v>
      </c>
      <c r="C147" s="635"/>
      <c r="D147" s="635"/>
      <c r="E147" s="636"/>
      <c r="F147" s="636"/>
    </row>
    <row r="148" spans="1:6">
      <c r="A148" s="335"/>
      <c r="B148" s="637" t="s">
        <v>193</v>
      </c>
      <c r="C148" s="638" t="s">
        <v>194</v>
      </c>
      <c r="D148" s="531">
        <v>12</v>
      </c>
      <c r="E148" s="535">
        <v>0</v>
      </c>
      <c r="F148" s="536">
        <f>E148*D148</f>
        <v>0</v>
      </c>
    </row>
    <row r="149" spans="1:6">
      <c r="A149" s="639" t="s">
        <v>197</v>
      </c>
      <c r="B149" s="627" t="s">
        <v>198</v>
      </c>
      <c r="C149" s="628"/>
      <c r="D149" s="628"/>
      <c r="E149" s="629"/>
      <c r="F149" s="629"/>
    </row>
    <row r="150" ht="168" spans="1:6">
      <c r="A150" s="640" t="s">
        <v>199</v>
      </c>
      <c r="B150" s="548" t="s">
        <v>200</v>
      </c>
      <c r="C150" s="638" t="s">
        <v>194</v>
      </c>
      <c r="D150" s="531">
        <v>12</v>
      </c>
      <c r="E150" s="535">
        <v>0</v>
      </c>
      <c r="F150" s="536">
        <f>E150*D150</f>
        <v>0</v>
      </c>
    </row>
    <row r="151" ht="154" spans="1:6">
      <c r="A151" s="640" t="s">
        <v>201</v>
      </c>
      <c r="B151" s="548" t="s">
        <v>202</v>
      </c>
      <c r="C151" s="638" t="s">
        <v>194</v>
      </c>
      <c r="D151" s="531">
        <v>32</v>
      </c>
      <c r="E151" s="535">
        <v>0</v>
      </c>
      <c r="F151" s="536">
        <f>E151*D151</f>
        <v>0</v>
      </c>
    </row>
    <row r="152" spans="1:6">
      <c r="A152" s="639" t="s">
        <v>197</v>
      </c>
      <c r="B152" s="627" t="s">
        <v>203</v>
      </c>
      <c r="C152" s="628"/>
      <c r="D152" s="628"/>
      <c r="E152" s="629"/>
      <c r="F152" s="629"/>
    </row>
    <row r="153" ht="112" spans="1:6">
      <c r="A153" s="335"/>
      <c r="B153" s="532" t="s">
        <v>204</v>
      </c>
      <c r="C153" s="641"/>
      <c r="D153" s="642"/>
      <c r="E153" s="643"/>
      <c r="F153" s="644"/>
    </row>
    <row r="154" spans="1:6">
      <c r="A154" s="298" t="s">
        <v>199</v>
      </c>
      <c r="B154" s="634" t="s">
        <v>205</v>
      </c>
      <c r="C154" s="645"/>
      <c r="D154" s="646"/>
      <c r="E154" s="647"/>
      <c r="F154" s="648"/>
    </row>
    <row r="155" spans="1:6">
      <c r="A155" s="305"/>
      <c r="B155" s="637" t="s">
        <v>206</v>
      </c>
      <c r="C155" s="638" t="s">
        <v>194</v>
      </c>
      <c r="D155" s="531">
        <v>8</v>
      </c>
      <c r="E155" s="535">
        <v>0</v>
      </c>
      <c r="F155" s="536">
        <f>E155*D155</f>
        <v>0</v>
      </c>
    </row>
    <row r="156" ht="84" spans="1:6">
      <c r="A156" s="531"/>
      <c r="B156" s="594" t="s">
        <v>207</v>
      </c>
      <c r="C156" s="561"/>
      <c r="D156" s="562"/>
      <c r="E156" s="563"/>
      <c r="F156" s="564"/>
    </row>
    <row r="157" spans="1:6">
      <c r="A157" s="547" t="s">
        <v>201</v>
      </c>
      <c r="B157" s="634" t="s">
        <v>208</v>
      </c>
      <c r="C157" s="649"/>
      <c r="D157" s="650"/>
      <c r="E157" s="651"/>
      <c r="F157" s="652"/>
    </row>
    <row r="158" spans="1:6">
      <c r="A158" s="566"/>
      <c r="B158" s="637" t="s">
        <v>209</v>
      </c>
      <c r="C158" s="638" t="s">
        <v>194</v>
      </c>
      <c r="D158" s="531">
        <v>10</v>
      </c>
      <c r="E158" s="535">
        <v>0</v>
      </c>
      <c r="F158" s="536">
        <f>E158*D158</f>
        <v>0</v>
      </c>
    </row>
    <row r="159" ht="112" spans="1:6">
      <c r="A159" s="531"/>
      <c r="B159" s="653" t="s">
        <v>210</v>
      </c>
      <c r="C159" s="561"/>
      <c r="D159" s="562"/>
      <c r="E159" s="563"/>
      <c r="F159" s="564"/>
    </row>
    <row r="160" spans="1:6">
      <c r="A160" s="547" t="s">
        <v>211</v>
      </c>
      <c r="B160" s="634" t="s">
        <v>212</v>
      </c>
      <c r="C160" s="649"/>
      <c r="D160" s="650"/>
      <c r="E160" s="651"/>
      <c r="F160" s="652"/>
    </row>
    <row r="161" spans="1:6">
      <c r="A161" s="566"/>
      <c r="B161" s="637" t="s">
        <v>213</v>
      </c>
      <c r="C161" s="638" t="s">
        <v>194</v>
      </c>
      <c r="D161" s="531">
        <v>4</v>
      </c>
      <c r="E161" s="535">
        <v>0</v>
      </c>
      <c r="F161" s="536">
        <f>E161*D161</f>
        <v>0</v>
      </c>
    </row>
    <row r="162" spans="1:6">
      <c r="A162" s="639" t="s">
        <v>214</v>
      </c>
      <c r="B162" s="627" t="s">
        <v>215</v>
      </c>
      <c r="C162" s="628"/>
      <c r="D162" s="628"/>
      <c r="E162" s="629"/>
      <c r="F162" s="629"/>
    </row>
    <row r="163" ht="140" spans="1:6">
      <c r="A163" s="335"/>
      <c r="B163" s="532" t="s">
        <v>216</v>
      </c>
      <c r="C163" s="588"/>
      <c r="D163" s="342"/>
      <c r="E163" s="343"/>
      <c r="F163" s="589"/>
    </row>
    <row r="164" spans="1:6">
      <c r="A164" s="298" t="s">
        <v>217</v>
      </c>
      <c r="B164" s="634" t="s">
        <v>218</v>
      </c>
      <c r="C164" s="649"/>
      <c r="D164" s="650"/>
      <c r="E164" s="651"/>
      <c r="F164" s="652"/>
    </row>
    <row r="165" spans="1:6">
      <c r="A165" s="305"/>
      <c r="B165" s="637" t="s">
        <v>219</v>
      </c>
      <c r="C165" s="638" t="s">
        <v>194</v>
      </c>
      <c r="D165" s="531">
        <v>4</v>
      </c>
      <c r="E165" s="535">
        <v>0</v>
      </c>
      <c r="F165" s="536">
        <f>E165*D165</f>
        <v>0</v>
      </c>
    </row>
    <row r="166" spans="1:6">
      <c r="A166" s="298" t="s">
        <v>220</v>
      </c>
      <c r="B166" s="634" t="s">
        <v>221</v>
      </c>
      <c r="C166" s="649"/>
      <c r="D166" s="650"/>
      <c r="E166" s="651"/>
      <c r="F166" s="652"/>
    </row>
    <row r="167" spans="1:6">
      <c r="A167" s="305"/>
      <c r="B167" s="637" t="s">
        <v>219</v>
      </c>
      <c r="C167" s="638" t="s">
        <v>194</v>
      </c>
      <c r="D167" s="531">
        <v>1</v>
      </c>
      <c r="E167" s="535">
        <v>0</v>
      </c>
      <c r="F167" s="536">
        <f>E167*D167</f>
        <v>0</v>
      </c>
    </row>
    <row r="168" spans="1:6">
      <c r="A168" s="298" t="s">
        <v>222</v>
      </c>
      <c r="B168" s="634" t="s">
        <v>223</v>
      </c>
      <c r="C168" s="649"/>
      <c r="D168" s="650"/>
      <c r="E168" s="651"/>
      <c r="F168" s="652"/>
    </row>
    <row r="169" spans="1:6">
      <c r="A169" s="305"/>
      <c r="B169" s="637" t="s">
        <v>224</v>
      </c>
      <c r="C169" s="638" t="s">
        <v>194</v>
      </c>
      <c r="D169" s="531">
        <v>2</v>
      </c>
      <c r="E169" s="535">
        <v>0</v>
      </c>
      <c r="F169" s="536">
        <f>E169*D169</f>
        <v>0</v>
      </c>
    </row>
    <row r="170" spans="1:6">
      <c r="A170" s="639" t="s">
        <v>225</v>
      </c>
      <c r="B170" s="627" t="s">
        <v>226</v>
      </c>
      <c r="C170" s="628"/>
      <c r="D170" s="628"/>
      <c r="E170" s="629"/>
      <c r="F170" s="629"/>
    </row>
    <row r="171" ht="182" spans="1:6">
      <c r="A171" s="335"/>
      <c r="B171" s="532" t="s">
        <v>227</v>
      </c>
      <c r="C171" s="638" t="s">
        <v>194</v>
      </c>
      <c r="D171" s="335">
        <v>1</v>
      </c>
      <c r="E171" s="535">
        <v>0</v>
      </c>
      <c r="F171" s="536">
        <f>E171*D171</f>
        <v>0</v>
      </c>
    </row>
    <row r="172" spans="1:6">
      <c r="A172" s="639" t="s">
        <v>228</v>
      </c>
      <c r="B172" s="627" t="s">
        <v>229</v>
      </c>
      <c r="C172" s="628"/>
      <c r="D172" s="628"/>
      <c r="E172" s="629"/>
      <c r="F172" s="629"/>
    </row>
    <row r="173" ht="196" spans="1:6">
      <c r="A173" s="335"/>
      <c r="B173" s="594" t="s">
        <v>230</v>
      </c>
      <c r="C173" s="638" t="s">
        <v>194</v>
      </c>
      <c r="D173" s="335">
        <v>2</v>
      </c>
      <c r="E173" s="535">
        <v>0</v>
      </c>
      <c r="F173" s="536">
        <f>E173*D173</f>
        <v>0</v>
      </c>
    </row>
    <row r="174" spans="1:6">
      <c r="A174" s="639" t="s">
        <v>231</v>
      </c>
      <c r="B174" s="627" t="s">
        <v>232</v>
      </c>
      <c r="C174" s="628"/>
      <c r="D174" s="628"/>
      <c r="E174" s="629"/>
      <c r="F174" s="629"/>
    </row>
    <row r="175" ht="126" spans="1:6">
      <c r="A175" s="335"/>
      <c r="B175" s="532" t="s">
        <v>233</v>
      </c>
      <c r="C175" s="641"/>
      <c r="D175" s="642"/>
      <c r="E175" s="643"/>
      <c r="F175" s="644"/>
    </row>
    <row r="176" ht="26" spans="1:6">
      <c r="A176" s="654" t="s">
        <v>234</v>
      </c>
      <c r="B176" s="634" t="s">
        <v>235</v>
      </c>
      <c r="C176" s="645"/>
      <c r="D176" s="646"/>
      <c r="E176" s="647"/>
      <c r="F176" s="648"/>
    </row>
    <row r="177" spans="1:6">
      <c r="A177" s="283"/>
      <c r="B177" s="637" t="s">
        <v>236</v>
      </c>
      <c r="C177" s="638" t="s">
        <v>194</v>
      </c>
      <c r="D177" s="655">
        <v>4</v>
      </c>
      <c r="E177" s="535">
        <v>0</v>
      </c>
      <c r="F177" s="656">
        <f>E177*D177</f>
        <v>0</v>
      </c>
    </row>
    <row r="178" spans="1:6">
      <c r="A178" s="639" t="s">
        <v>231</v>
      </c>
      <c r="B178" s="627" t="s">
        <v>237</v>
      </c>
      <c r="C178" s="628"/>
      <c r="D178" s="628"/>
      <c r="E178" s="629"/>
      <c r="F178" s="629"/>
    </row>
    <row r="179" ht="84" spans="1:6">
      <c r="A179" s="335"/>
      <c r="B179" s="620" t="s">
        <v>238</v>
      </c>
      <c r="C179" s="641"/>
      <c r="D179" s="642"/>
      <c r="E179" s="643"/>
      <c r="F179" s="644"/>
    </row>
    <row r="180" spans="1:6">
      <c r="A180" s="654" t="s">
        <v>234</v>
      </c>
      <c r="B180" s="634" t="s">
        <v>239</v>
      </c>
      <c r="C180" s="645"/>
      <c r="D180" s="646"/>
      <c r="E180" s="647"/>
      <c r="F180" s="648"/>
    </row>
    <row r="181" spans="1:6">
      <c r="A181" s="283"/>
      <c r="B181" s="637" t="s">
        <v>240</v>
      </c>
      <c r="C181" s="638" t="s">
        <v>194</v>
      </c>
      <c r="D181" s="655">
        <v>1</v>
      </c>
      <c r="E181" s="535">
        <v>0</v>
      </c>
      <c r="F181" s="656">
        <f>E181*D181</f>
        <v>0</v>
      </c>
    </row>
    <row r="182" spans="1:6">
      <c r="A182" s="654" t="s">
        <v>234</v>
      </c>
      <c r="B182" s="634" t="s">
        <v>241</v>
      </c>
      <c r="C182" s="649"/>
      <c r="D182" s="657"/>
      <c r="E182" s="658"/>
      <c r="F182" s="656"/>
    </row>
    <row r="183" spans="1:6">
      <c r="A183" s="283"/>
      <c r="B183" s="637" t="s">
        <v>240</v>
      </c>
      <c r="C183" s="638" t="s">
        <v>194</v>
      </c>
      <c r="D183" s="655">
        <v>1</v>
      </c>
      <c r="E183" s="535">
        <v>0</v>
      </c>
      <c r="F183" s="656">
        <f>E183*D183</f>
        <v>0</v>
      </c>
    </row>
    <row r="184" spans="1:6">
      <c r="A184" s="538"/>
      <c r="B184" s="539" t="s">
        <v>242</v>
      </c>
      <c r="C184" s="540"/>
      <c r="D184" s="541"/>
      <c r="E184" s="542"/>
      <c r="F184" s="543">
        <f>SUM(F144,F146,F148,F150,F151,F155,F158,F161,F165,F167,F169,F171,F173,F177,F181,F183)</f>
        <v>0</v>
      </c>
    </row>
    <row r="185" spans="1:6">
      <c r="A185" s="526">
        <v>15</v>
      </c>
      <c r="B185" s="527" t="s">
        <v>243</v>
      </c>
      <c r="C185" s="528"/>
      <c r="D185" s="528"/>
      <c r="E185" s="529"/>
      <c r="F185" s="530"/>
    </row>
    <row r="186" spans="1:6">
      <c r="A186" s="526" t="s">
        <v>244</v>
      </c>
      <c r="B186" s="527" t="s">
        <v>37</v>
      </c>
      <c r="C186" s="528"/>
      <c r="D186" s="528"/>
      <c r="E186" s="529"/>
      <c r="F186" s="530"/>
    </row>
    <row r="187" ht="210" spans="1:6">
      <c r="A187" s="335" t="s">
        <v>245</v>
      </c>
      <c r="B187" s="532" t="s">
        <v>246</v>
      </c>
      <c r="C187" s="531" t="s">
        <v>153</v>
      </c>
      <c r="D187" s="335">
        <v>152</v>
      </c>
      <c r="E187" s="535">
        <v>0</v>
      </c>
      <c r="F187" s="535">
        <f t="shared" ref="F187:F188" si="12">E187*D187</f>
        <v>0</v>
      </c>
    </row>
    <row r="188" ht="168" spans="1:6">
      <c r="A188" s="335" t="s">
        <v>247</v>
      </c>
      <c r="B188" s="532" t="s">
        <v>248</v>
      </c>
      <c r="C188" s="531" t="s">
        <v>153</v>
      </c>
      <c r="D188" s="335">
        <v>82</v>
      </c>
      <c r="E188" s="535">
        <v>0</v>
      </c>
      <c r="F188" s="535">
        <f t="shared" si="12"/>
        <v>0</v>
      </c>
    </row>
    <row r="189" spans="1:6">
      <c r="A189" s="526" t="s">
        <v>249</v>
      </c>
      <c r="B189" s="590" t="s">
        <v>250</v>
      </c>
      <c r="C189" s="602"/>
      <c r="D189" s="602"/>
      <c r="E189" s="603"/>
      <c r="F189" s="603"/>
    </row>
    <row r="190" ht="196" spans="1:6">
      <c r="A190" s="335" t="s">
        <v>251</v>
      </c>
      <c r="B190" s="532" t="s">
        <v>252</v>
      </c>
      <c r="C190" s="531" t="s">
        <v>153</v>
      </c>
      <c r="D190" s="335">
        <v>179</v>
      </c>
      <c r="E190" s="535">
        <v>0</v>
      </c>
      <c r="F190" s="535">
        <f t="shared" ref="F190:F191" si="13">E190*D190</f>
        <v>0</v>
      </c>
    </row>
    <row r="191" ht="168" spans="1:6">
      <c r="A191" s="335" t="s">
        <v>253</v>
      </c>
      <c r="B191" s="532" t="s">
        <v>254</v>
      </c>
      <c r="C191" s="531" t="s">
        <v>153</v>
      </c>
      <c r="D191" s="335">
        <v>7</v>
      </c>
      <c r="E191" s="535">
        <v>0</v>
      </c>
      <c r="F191" s="535">
        <f t="shared" si="13"/>
        <v>0</v>
      </c>
    </row>
    <row r="192" spans="1:6">
      <c r="A192" s="526" t="s">
        <v>255</v>
      </c>
      <c r="B192" s="590" t="s">
        <v>256</v>
      </c>
      <c r="C192" s="602"/>
      <c r="D192" s="602"/>
      <c r="E192" s="603"/>
      <c r="F192" s="603"/>
    </row>
    <row r="193" ht="84" spans="1:6">
      <c r="A193" s="531"/>
      <c r="B193" s="532" t="s">
        <v>257</v>
      </c>
      <c r="C193" s="335"/>
      <c r="D193" s="335"/>
      <c r="E193" s="659"/>
      <c r="F193" s="659"/>
    </row>
    <row r="194" spans="1:6">
      <c r="A194" s="626" t="s">
        <v>258</v>
      </c>
      <c r="B194" s="627" t="s">
        <v>259</v>
      </c>
      <c r="C194" s="628"/>
      <c r="D194" s="628"/>
      <c r="E194" s="629"/>
      <c r="F194" s="629"/>
    </row>
    <row r="195" ht="28" spans="1:6">
      <c r="A195" s="533" t="s">
        <v>260</v>
      </c>
      <c r="B195" s="660" t="s">
        <v>261</v>
      </c>
      <c r="C195" s="531" t="s">
        <v>153</v>
      </c>
      <c r="D195" s="544">
        <v>76</v>
      </c>
      <c r="E195" s="535">
        <v>0</v>
      </c>
      <c r="F195" s="535">
        <f t="shared" ref="F195:F197" si="14">E195*D195</f>
        <v>0</v>
      </c>
    </row>
    <row r="196" ht="28" spans="1:6">
      <c r="A196" s="533" t="s">
        <v>262</v>
      </c>
      <c r="B196" s="546" t="s">
        <v>263</v>
      </c>
      <c r="C196" s="531" t="s">
        <v>153</v>
      </c>
      <c r="D196" s="544">
        <v>152</v>
      </c>
      <c r="E196" s="535">
        <v>0</v>
      </c>
      <c r="F196" s="535">
        <f t="shared" si="14"/>
        <v>0</v>
      </c>
    </row>
    <row r="197" ht="28" spans="1:6">
      <c r="A197" s="533" t="s">
        <v>264</v>
      </c>
      <c r="B197" s="660" t="s">
        <v>265</v>
      </c>
      <c r="C197" s="531" t="s">
        <v>153</v>
      </c>
      <c r="D197" s="544">
        <v>93</v>
      </c>
      <c r="E197" s="535">
        <v>0</v>
      </c>
      <c r="F197" s="535">
        <f t="shared" si="14"/>
        <v>0</v>
      </c>
    </row>
    <row r="198" spans="1:6">
      <c r="A198" s="626" t="s">
        <v>266</v>
      </c>
      <c r="B198" s="627" t="s">
        <v>267</v>
      </c>
      <c r="C198" s="628"/>
      <c r="D198" s="628"/>
      <c r="E198" s="629"/>
      <c r="F198" s="629"/>
    </row>
    <row r="199" ht="28" spans="1:6">
      <c r="A199" s="533" t="s">
        <v>268</v>
      </c>
      <c r="B199" s="660" t="s">
        <v>269</v>
      </c>
      <c r="C199" s="531" t="s">
        <v>153</v>
      </c>
      <c r="D199" s="544">
        <v>152</v>
      </c>
      <c r="E199" s="535">
        <v>0</v>
      </c>
      <c r="F199" s="535">
        <f t="shared" ref="F199:F201" si="15">E199*D199</f>
        <v>0</v>
      </c>
    </row>
    <row r="200" ht="28" spans="1:6">
      <c r="A200" s="533" t="s">
        <v>270</v>
      </c>
      <c r="B200" s="660" t="s">
        <v>271</v>
      </c>
      <c r="C200" s="531" t="s">
        <v>153</v>
      </c>
      <c r="D200" s="544">
        <v>179</v>
      </c>
      <c r="E200" s="535">
        <v>0</v>
      </c>
      <c r="F200" s="535">
        <f t="shared" si="15"/>
        <v>0</v>
      </c>
    </row>
    <row r="201" ht="28" spans="1:6">
      <c r="A201" s="661" t="s">
        <v>272</v>
      </c>
      <c r="B201" s="660" t="s">
        <v>273</v>
      </c>
      <c r="C201" s="531" t="s">
        <v>153</v>
      </c>
      <c r="D201" s="544">
        <v>29</v>
      </c>
      <c r="E201" s="535">
        <v>0</v>
      </c>
      <c r="F201" s="535">
        <f t="shared" si="15"/>
        <v>0</v>
      </c>
    </row>
    <row r="202" spans="1:6">
      <c r="A202" s="626" t="s">
        <v>274</v>
      </c>
      <c r="B202" s="627" t="s">
        <v>275</v>
      </c>
      <c r="C202" s="628"/>
      <c r="D202" s="628"/>
      <c r="E202" s="629"/>
      <c r="F202" s="629"/>
    </row>
    <row r="203" ht="70" spans="1:6">
      <c r="A203" s="335" t="s">
        <v>276</v>
      </c>
      <c r="B203" s="660" t="s">
        <v>277</v>
      </c>
      <c r="C203" s="531" t="s">
        <v>153</v>
      </c>
      <c r="D203" s="335">
        <v>26</v>
      </c>
      <c r="E203" s="535">
        <v>0</v>
      </c>
      <c r="F203" s="535">
        <f t="shared" ref="F203:F206" si="16">E203*D203</f>
        <v>0</v>
      </c>
    </row>
    <row r="204" ht="56" spans="1:6">
      <c r="A204" s="335" t="s">
        <v>278</v>
      </c>
      <c r="B204" s="660" t="s">
        <v>279</v>
      </c>
      <c r="C204" s="531" t="s">
        <v>153</v>
      </c>
      <c r="D204" s="335">
        <v>26</v>
      </c>
      <c r="E204" s="535">
        <v>0</v>
      </c>
      <c r="F204" s="535">
        <f t="shared" si="16"/>
        <v>0</v>
      </c>
    </row>
    <row r="205" ht="42" spans="1:6">
      <c r="A205" s="335" t="s">
        <v>280</v>
      </c>
      <c r="B205" s="660" t="s">
        <v>281</v>
      </c>
      <c r="C205" s="531" t="s">
        <v>153</v>
      </c>
      <c r="D205" s="335">
        <v>65</v>
      </c>
      <c r="E205" s="535">
        <v>0</v>
      </c>
      <c r="F205" s="535">
        <f t="shared" si="16"/>
        <v>0</v>
      </c>
    </row>
    <row r="206" ht="42" spans="1:6">
      <c r="A206" s="335" t="s">
        <v>282</v>
      </c>
      <c r="B206" s="660" t="s">
        <v>283</v>
      </c>
      <c r="C206" s="531" t="s">
        <v>153</v>
      </c>
      <c r="D206" s="335">
        <v>13</v>
      </c>
      <c r="E206" s="535">
        <v>0</v>
      </c>
      <c r="F206" s="535">
        <f t="shared" si="16"/>
        <v>0</v>
      </c>
    </row>
    <row r="207" spans="1:6">
      <c r="A207" s="538"/>
      <c r="B207" s="539" t="s">
        <v>284</v>
      </c>
      <c r="C207" s="540"/>
      <c r="D207" s="541"/>
      <c r="E207" s="542"/>
      <c r="F207" s="543">
        <f>F187+F188+F190+F191+F195+F196+F197+F199+F200+F201+F203+F204+F205+F206</f>
        <v>0</v>
      </c>
    </row>
    <row r="208" spans="1:6">
      <c r="A208" s="526">
        <v>16</v>
      </c>
      <c r="B208" s="590" t="s">
        <v>285</v>
      </c>
      <c r="C208" s="602"/>
      <c r="D208" s="602"/>
      <c r="E208" s="603"/>
      <c r="F208" s="603"/>
    </row>
    <row r="209" ht="58.9" customHeight="1" spans="1:6">
      <c r="A209" s="573" t="s">
        <v>286</v>
      </c>
      <c r="B209" s="604"/>
      <c r="C209" s="604"/>
      <c r="D209" s="604"/>
      <c r="E209" s="605"/>
      <c r="F209" s="605"/>
    </row>
    <row r="210" ht="210" spans="1:6">
      <c r="A210" s="335" t="s">
        <v>287</v>
      </c>
      <c r="B210" s="532" t="s">
        <v>288</v>
      </c>
      <c r="C210" s="531" t="s">
        <v>153</v>
      </c>
      <c r="D210" s="335">
        <v>46</v>
      </c>
      <c r="E210" s="535">
        <v>0</v>
      </c>
      <c r="F210" s="535">
        <f t="shared" ref="F210:F212" si="17">E210*D210</f>
        <v>0</v>
      </c>
    </row>
    <row r="211" ht="210" spans="1:6">
      <c r="A211" s="335" t="s">
        <v>289</v>
      </c>
      <c r="B211" s="532" t="s">
        <v>290</v>
      </c>
      <c r="C211" s="531" t="s">
        <v>153</v>
      </c>
      <c r="D211" s="335">
        <v>15</v>
      </c>
      <c r="E211" s="535">
        <v>0</v>
      </c>
      <c r="F211" s="535">
        <f t="shared" si="17"/>
        <v>0</v>
      </c>
    </row>
    <row r="212" ht="252" spans="1:6">
      <c r="A212" s="335" t="s">
        <v>291</v>
      </c>
      <c r="B212" s="532" t="s">
        <v>292</v>
      </c>
      <c r="C212" s="531" t="s">
        <v>153</v>
      </c>
      <c r="D212" s="335">
        <v>62</v>
      </c>
      <c r="E212" s="535">
        <v>0</v>
      </c>
      <c r="F212" s="535">
        <f t="shared" si="17"/>
        <v>0</v>
      </c>
    </row>
    <row r="213" spans="1:6">
      <c r="A213" s="538"/>
      <c r="B213" s="539" t="s">
        <v>293</v>
      </c>
      <c r="C213" s="567"/>
      <c r="D213" s="567"/>
      <c r="E213" s="568"/>
      <c r="F213" s="543">
        <f>SUM(F210:F212)</f>
        <v>0</v>
      </c>
    </row>
    <row r="214" spans="1:6">
      <c r="A214" s="526">
        <v>17</v>
      </c>
      <c r="B214" s="590" t="s">
        <v>294</v>
      </c>
      <c r="C214" s="602"/>
      <c r="D214" s="602"/>
      <c r="E214" s="603"/>
      <c r="F214" s="603"/>
    </row>
    <row r="215" ht="57" customHeight="1" spans="1:6">
      <c r="A215" s="573" t="s">
        <v>295</v>
      </c>
      <c r="B215" s="604"/>
      <c r="C215" s="604"/>
      <c r="D215" s="604"/>
      <c r="E215" s="605"/>
      <c r="F215" s="605"/>
    </row>
    <row r="216" ht="60.6" customHeight="1" spans="1:6">
      <c r="A216" s="662" t="s">
        <v>296</v>
      </c>
      <c r="B216" s="662"/>
      <c r="C216" s="662"/>
      <c r="D216" s="662"/>
      <c r="E216" s="663"/>
      <c r="F216" s="663"/>
    </row>
    <row r="217" ht="182" spans="1:6">
      <c r="A217" s="335" t="s">
        <v>297</v>
      </c>
      <c r="B217" s="532" t="s">
        <v>298</v>
      </c>
      <c r="C217" s="531" t="s">
        <v>153</v>
      </c>
      <c r="D217" s="335">
        <v>54</v>
      </c>
      <c r="E217" s="535">
        <v>0</v>
      </c>
      <c r="F217" s="535">
        <f t="shared" ref="F217:F218" si="18">E217*D217</f>
        <v>0</v>
      </c>
    </row>
    <row r="218" ht="210" spans="1:6">
      <c r="A218" s="335" t="s">
        <v>297</v>
      </c>
      <c r="B218" s="548" t="s">
        <v>299</v>
      </c>
      <c r="C218" s="531" t="s">
        <v>153</v>
      </c>
      <c r="D218" s="335">
        <v>19</v>
      </c>
      <c r="E218" s="535">
        <v>0</v>
      </c>
      <c r="F218" s="535">
        <f t="shared" si="18"/>
        <v>0</v>
      </c>
    </row>
    <row r="219" spans="1:6">
      <c r="A219" s="538"/>
      <c r="B219" s="539" t="s">
        <v>300</v>
      </c>
      <c r="C219" s="567"/>
      <c r="D219" s="567"/>
      <c r="E219" s="568"/>
      <c r="F219" s="543">
        <f>F217+F218</f>
        <v>0</v>
      </c>
    </row>
    <row r="220" spans="1:6">
      <c r="A220" s="342"/>
      <c r="B220" s="342"/>
      <c r="C220" s="342"/>
      <c r="D220" s="342"/>
      <c r="E220" s="664"/>
      <c r="F220" s="664"/>
    </row>
    <row r="221" spans="1:6">
      <c r="A221" s="665" t="s">
        <v>301</v>
      </c>
      <c r="B221" s="665"/>
      <c r="C221" s="665"/>
      <c r="D221" s="665"/>
      <c r="E221" s="666"/>
      <c r="F221" s="666"/>
    </row>
    <row r="222" ht="36.6" customHeight="1" spans="1:6">
      <c r="A222" s="667" t="s">
        <v>302</v>
      </c>
      <c r="B222" s="668"/>
      <c r="C222" s="668"/>
      <c r="D222" s="668"/>
      <c r="E222" s="669"/>
      <c r="F222" s="669"/>
    </row>
    <row r="223" ht="28" spans="1:6">
      <c r="A223" s="665" t="s">
        <v>0</v>
      </c>
      <c r="B223" s="670" t="s">
        <v>1</v>
      </c>
      <c r="C223" s="670"/>
      <c r="D223" s="670"/>
      <c r="E223" s="671"/>
      <c r="F223" s="666" t="s">
        <v>5</v>
      </c>
    </row>
    <row r="224" spans="1:6">
      <c r="A224" s="531">
        <v>1</v>
      </c>
      <c r="B224" s="600" t="str">
        <f>'[1]02. ARCH Farmer''s Pavillion'!B35:F35</f>
        <v>SUM:</v>
      </c>
      <c r="C224" s="600"/>
      <c r="D224" s="600"/>
      <c r="E224" s="672"/>
      <c r="F224" s="673">
        <f>F5</f>
        <v>0</v>
      </c>
    </row>
    <row r="225" spans="1:6">
      <c r="A225" s="531">
        <v>2</v>
      </c>
      <c r="B225" s="600" t="str">
        <f>B6</f>
        <v>EARTH WORKS</v>
      </c>
      <c r="C225" s="600"/>
      <c r="D225" s="600"/>
      <c r="E225" s="672"/>
      <c r="F225" s="673">
        <f>F21</f>
        <v>0</v>
      </c>
    </row>
    <row r="226" spans="1:6">
      <c r="A226" s="531">
        <v>3</v>
      </c>
      <c r="B226" s="600" t="str">
        <f>B22</f>
        <v>CONCRETE WORKS</v>
      </c>
      <c r="C226" s="600"/>
      <c r="D226" s="600"/>
      <c r="E226" s="672"/>
      <c r="F226" s="673">
        <f>F57</f>
        <v>0</v>
      </c>
    </row>
    <row r="227" spans="1:6">
      <c r="A227" s="531">
        <v>4</v>
      </c>
      <c r="B227" s="600" t="str">
        <f>B58</f>
        <v>REINFORCEMENT WORKS</v>
      </c>
      <c r="C227" s="600"/>
      <c r="D227" s="600"/>
      <c r="E227" s="672"/>
      <c r="F227" s="673">
        <f>F64</f>
        <v>0</v>
      </c>
    </row>
    <row r="228" spans="1:6">
      <c r="A228" s="531">
        <v>5</v>
      </c>
      <c r="B228" s="594" t="str">
        <f>B65</f>
        <v>STEEL WORKS</v>
      </c>
      <c r="C228" s="600"/>
      <c r="D228" s="600"/>
      <c r="E228" s="672"/>
      <c r="F228" s="673">
        <f>F71</f>
        <v>0</v>
      </c>
    </row>
    <row r="229" spans="1:6">
      <c r="A229" s="531">
        <v>6</v>
      </c>
      <c r="B229" s="600" t="str">
        <f>B72</f>
        <v>GYPSUM BOARDS WORKS</v>
      </c>
      <c r="C229" s="600"/>
      <c r="D229" s="600"/>
      <c r="E229" s="672"/>
      <c r="F229" s="673">
        <f>F93</f>
        <v>0</v>
      </c>
    </row>
    <row r="230" spans="1:6">
      <c r="A230" s="531">
        <v>7</v>
      </c>
      <c r="B230" s="600" t="str">
        <f>B94</f>
        <v>CEILING WORKS</v>
      </c>
      <c r="C230" s="600"/>
      <c r="D230" s="600"/>
      <c r="E230" s="672"/>
      <c r="F230" s="673">
        <f>F97</f>
        <v>0</v>
      </c>
    </row>
    <row r="231" spans="1:6">
      <c r="A231" s="531">
        <v>8</v>
      </c>
      <c r="B231" s="600" t="str">
        <f>B98</f>
        <v>FLOOR WORKS</v>
      </c>
      <c r="C231" s="600"/>
      <c r="D231" s="600"/>
      <c r="E231" s="672"/>
      <c r="F231" s="673">
        <f>F104</f>
        <v>0</v>
      </c>
    </row>
    <row r="232" spans="1:6">
      <c r="A232" s="531">
        <v>9</v>
      </c>
      <c r="B232" s="600" t="str">
        <f>B105</f>
        <v>PAINTING WORKS</v>
      </c>
      <c r="C232" s="600"/>
      <c r="D232" s="600"/>
      <c r="E232" s="672"/>
      <c r="F232" s="673">
        <f>F109</f>
        <v>0</v>
      </c>
    </row>
    <row r="233" spans="1:6">
      <c r="A233" s="531">
        <v>10</v>
      </c>
      <c r="B233" s="600" t="str">
        <f>B110</f>
        <v>CERAMIC WORKS</v>
      </c>
      <c r="C233" s="600"/>
      <c r="D233" s="600"/>
      <c r="E233" s="672"/>
      <c r="F233" s="673">
        <f>F114</f>
        <v>0</v>
      </c>
    </row>
    <row r="234" spans="1:6">
      <c r="A234" s="531">
        <v>11</v>
      </c>
      <c r="B234" s="600" t="str">
        <f>B115</f>
        <v>ISOLATION WORKS</v>
      </c>
      <c r="C234" s="600"/>
      <c r="D234" s="600"/>
      <c r="E234" s="672"/>
      <c r="F234" s="673">
        <f>F122</f>
        <v>0</v>
      </c>
    </row>
    <row r="235" spans="1:6">
      <c r="A235" s="531">
        <v>12</v>
      </c>
      <c r="B235" s="600" t="str">
        <f>B123</f>
        <v>ROOFING WORKS</v>
      </c>
      <c r="C235" s="600"/>
      <c r="D235" s="600"/>
      <c r="E235" s="672"/>
      <c r="F235" s="673">
        <f>F128</f>
        <v>0</v>
      </c>
    </row>
    <row r="236" spans="1:6">
      <c r="A236" s="531">
        <v>13</v>
      </c>
      <c r="B236" s="600" t="str">
        <f>B129</f>
        <v>PANEL WORKS</v>
      </c>
      <c r="C236" s="600"/>
      <c r="D236" s="600"/>
      <c r="E236" s="672"/>
      <c r="F236" s="673">
        <f>F137</f>
        <v>0</v>
      </c>
    </row>
    <row r="237" spans="1:6">
      <c r="A237" s="531">
        <v>14</v>
      </c>
      <c r="B237" s="674" t="str">
        <f>B138</f>
        <v>WINDOWS AND DOORS</v>
      </c>
      <c r="C237" s="675"/>
      <c r="D237" s="675"/>
      <c r="E237" s="676"/>
      <c r="F237" s="673">
        <f>F184</f>
        <v>0</v>
      </c>
    </row>
    <row r="238" spans="1:6">
      <c r="A238" s="531">
        <v>15</v>
      </c>
      <c r="B238" s="600" t="str">
        <f>B185</f>
        <v>SHEET METAL WORKS</v>
      </c>
      <c r="C238" s="600"/>
      <c r="D238" s="600"/>
      <c r="E238" s="672"/>
      <c r="F238" s="673">
        <f>F207</f>
        <v>0</v>
      </c>
    </row>
    <row r="239" spans="1:6">
      <c r="A239" s="531">
        <v>16</v>
      </c>
      <c r="B239" s="600" t="str">
        <f>B208</f>
        <v>DILATATION WORKS</v>
      </c>
      <c r="C239" s="600"/>
      <c r="D239" s="600"/>
      <c r="E239" s="672"/>
      <c r="F239" s="673">
        <f>F213</f>
        <v>0</v>
      </c>
    </row>
    <row r="240" spans="1:6">
      <c r="A240" s="531">
        <v>17</v>
      </c>
      <c r="B240" s="674" t="str">
        <f>B214</f>
        <v>LOCKSMITH WORKS</v>
      </c>
      <c r="C240" s="675"/>
      <c r="D240" s="675"/>
      <c r="E240" s="676"/>
      <c r="F240" s="673">
        <f>F219</f>
        <v>0</v>
      </c>
    </row>
    <row r="241" spans="1:6">
      <c r="A241" s="677"/>
      <c r="B241" s="678" t="s">
        <v>303</v>
      </c>
      <c r="C241" s="678"/>
      <c r="D241" s="678"/>
      <c r="E241" s="679"/>
      <c r="F241" s="680">
        <f>SUM(F224:F240)</f>
        <v>0</v>
      </c>
    </row>
    <row r="242" spans="1:6">
      <c r="A242" s="567"/>
      <c r="B242" s="539" t="s">
        <v>304</v>
      </c>
      <c r="C242" s="539"/>
      <c r="D242" s="539"/>
      <c r="E242" s="681"/>
      <c r="F242" s="682">
        <f>0.18*F241</f>
        <v>0</v>
      </c>
    </row>
    <row r="243" spans="1:6">
      <c r="A243" s="683"/>
      <c r="B243" s="678" t="s">
        <v>305</v>
      </c>
      <c r="C243" s="678"/>
      <c r="D243" s="678"/>
      <c r="E243" s="679"/>
      <c r="F243" s="680">
        <f>SUM(F241:F242)</f>
        <v>0</v>
      </c>
    </row>
    <row r="244" ht="14.5" spans="1:6">
      <c r="A244" s="684"/>
      <c r="B244" s="685"/>
      <c r="C244" s="686"/>
      <c r="D244" s="687"/>
      <c r="E244" s="688"/>
      <c r="F244" s="689"/>
    </row>
    <row r="245" ht="14.5" spans="1:6">
      <c r="A245" s="684"/>
      <c r="B245" s="685"/>
      <c r="C245" s="686"/>
      <c r="D245" s="687"/>
      <c r="E245" s="688"/>
      <c r="F245" s="689"/>
    </row>
    <row r="246" ht="14.5" spans="1:6">
      <c r="A246" s="684"/>
      <c r="B246" s="685"/>
      <c r="C246" s="686"/>
      <c r="D246" s="687"/>
      <c r="E246" s="688"/>
      <c r="F246" s="689"/>
    </row>
    <row r="247" ht="14.5" spans="1:6">
      <c r="A247" s="684"/>
      <c r="B247" s="685"/>
      <c r="C247" s="690" t="s">
        <v>306</v>
      </c>
      <c r="D247" s="690"/>
      <c r="E247" s="691"/>
      <c r="F247" s="691"/>
    </row>
    <row r="248" ht="14.5" spans="1:6">
      <c r="A248" s="684"/>
      <c r="B248" s="685"/>
      <c r="C248" s="690" t="s">
        <v>307</v>
      </c>
      <c r="D248" s="690"/>
      <c r="E248" s="691"/>
      <c r="F248" s="691"/>
    </row>
    <row r="249" ht="14.5" spans="1:6">
      <c r="A249" s="684"/>
      <c r="B249" s="685"/>
      <c r="C249" s="692"/>
      <c r="D249" s="692"/>
      <c r="E249" s="693"/>
      <c r="F249" s="689"/>
    </row>
    <row r="250" ht="14.5" spans="1:6">
      <c r="A250" s="684"/>
      <c r="B250" s="685"/>
      <c r="C250" s="690" t="s">
        <v>308</v>
      </c>
      <c r="D250" s="690"/>
      <c r="E250" s="691"/>
      <c r="F250" s="691"/>
    </row>
    <row r="251" ht="14.5" spans="1:6">
      <c r="A251" s="684"/>
      <c r="B251" s="685"/>
      <c r="C251" s="686"/>
      <c r="D251" s="687"/>
      <c r="E251" s="688"/>
      <c r="F251" s="689"/>
    </row>
    <row r="252" ht="14.5" spans="1:6">
      <c r="A252" s="684"/>
      <c r="B252" s="685"/>
      <c r="C252" s="686"/>
      <c r="D252" s="687"/>
      <c r="E252" s="688"/>
      <c r="F252" s="689"/>
    </row>
    <row r="253" ht="14.5" spans="1:6">
      <c r="A253" s="684"/>
      <c r="B253" s="685"/>
      <c r="C253" s="686"/>
      <c r="D253" s="687"/>
      <c r="E253" s="688"/>
      <c r="F253" s="689"/>
    </row>
  </sheetData>
  <sheetProtection algorithmName="SHA-512" hashValue="gl89pE+AmOi/nUnNqz4uMqXROc8v4HlGkpoi1/6yw5m44IaQChdPhyX31C7v45sYFPlDxfHD7vWqcsfxbrcDIA==" saltValue="tjhuRaAQ9GuaKrhPktIKyw==" spinCount="100000" sheet="1" objects="1"/>
  <mergeCells count="148">
    <mergeCell ref="B2:F2"/>
    <mergeCell ref="C5:E5"/>
    <mergeCell ref="B6:F6"/>
    <mergeCell ref="C9:F9"/>
    <mergeCell ref="C17:F17"/>
    <mergeCell ref="C21:E21"/>
    <mergeCell ref="B22:F22"/>
    <mergeCell ref="A23:F23"/>
    <mergeCell ref="A24:F24"/>
    <mergeCell ref="B25:F25"/>
    <mergeCell ref="C26:F26"/>
    <mergeCell ref="C32:F32"/>
    <mergeCell ref="B40:F40"/>
    <mergeCell ref="C41:F41"/>
    <mergeCell ref="C46:F46"/>
    <mergeCell ref="C50:F50"/>
    <mergeCell ref="C57:E57"/>
    <mergeCell ref="B58:F58"/>
    <mergeCell ref="C59:F59"/>
    <mergeCell ref="C62:F62"/>
    <mergeCell ref="C64:E64"/>
    <mergeCell ref="B65:F65"/>
    <mergeCell ref="A66:F66"/>
    <mergeCell ref="C71:E71"/>
    <mergeCell ref="B72:F72"/>
    <mergeCell ref="A73:F73"/>
    <mergeCell ref="C74:F74"/>
    <mergeCell ref="C78:F78"/>
    <mergeCell ref="C82:F82"/>
    <mergeCell ref="C93:E93"/>
    <mergeCell ref="B94:F94"/>
    <mergeCell ref="A95:F95"/>
    <mergeCell ref="C97:E97"/>
    <mergeCell ref="B98:F98"/>
    <mergeCell ref="A99:F99"/>
    <mergeCell ref="C104:E104"/>
    <mergeCell ref="B105:F105"/>
    <mergeCell ref="A106:F106"/>
    <mergeCell ref="C109:E109"/>
    <mergeCell ref="B110:F110"/>
    <mergeCell ref="A111:F111"/>
    <mergeCell ref="C114:E114"/>
    <mergeCell ref="B115:F115"/>
    <mergeCell ref="A116:F116"/>
    <mergeCell ref="A117:F117"/>
    <mergeCell ref="C122:E122"/>
    <mergeCell ref="B123:F123"/>
    <mergeCell ref="A124:F124"/>
    <mergeCell ref="C125:F125"/>
    <mergeCell ref="C128:E128"/>
    <mergeCell ref="B129:F129"/>
    <mergeCell ref="A130:F130"/>
    <mergeCell ref="C131:F131"/>
    <mergeCell ref="C137:E137"/>
    <mergeCell ref="B138:F138"/>
    <mergeCell ref="B139:F139"/>
    <mergeCell ref="A140:F140"/>
    <mergeCell ref="A141:F141"/>
    <mergeCell ref="C142:F142"/>
    <mergeCell ref="C143:F143"/>
    <mergeCell ref="C145:F145"/>
    <mergeCell ref="C147:F147"/>
    <mergeCell ref="B149:F149"/>
    <mergeCell ref="B152:F152"/>
    <mergeCell ref="C156:F156"/>
    <mergeCell ref="C157:F157"/>
    <mergeCell ref="C159:F159"/>
    <mergeCell ref="C160:F160"/>
    <mergeCell ref="B162:F162"/>
    <mergeCell ref="C163:F163"/>
    <mergeCell ref="C164:F164"/>
    <mergeCell ref="C166:F166"/>
    <mergeCell ref="C168:F168"/>
    <mergeCell ref="B170:F170"/>
    <mergeCell ref="B172:F172"/>
    <mergeCell ref="B174:F174"/>
    <mergeCell ref="B178:F178"/>
    <mergeCell ref="C184:E184"/>
    <mergeCell ref="B185:F185"/>
    <mergeCell ref="B186:F186"/>
    <mergeCell ref="B189:F189"/>
    <mergeCell ref="B192:F192"/>
    <mergeCell ref="C193:F193"/>
    <mergeCell ref="B194:F194"/>
    <mergeCell ref="B198:F198"/>
    <mergeCell ref="B202:F202"/>
    <mergeCell ref="C207:E207"/>
    <mergeCell ref="B208:F208"/>
    <mergeCell ref="A209:F209"/>
    <mergeCell ref="C213:E213"/>
    <mergeCell ref="B214:F214"/>
    <mergeCell ref="A215:F215"/>
    <mergeCell ref="A216:F216"/>
    <mergeCell ref="C219:E219"/>
    <mergeCell ref="A220:F220"/>
    <mergeCell ref="A221:F221"/>
    <mergeCell ref="A222:F222"/>
    <mergeCell ref="B223:E223"/>
    <mergeCell ref="B224:E224"/>
    <mergeCell ref="B225:E225"/>
    <mergeCell ref="B226:E226"/>
    <mergeCell ref="B227:E227"/>
    <mergeCell ref="B228:E228"/>
    <mergeCell ref="B229:E229"/>
    <mergeCell ref="B230:E230"/>
    <mergeCell ref="B231:E231"/>
    <mergeCell ref="B232:E232"/>
    <mergeCell ref="B233:E233"/>
    <mergeCell ref="B234:E234"/>
    <mergeCell ref="B235:E235"/>
    <mergeCell ref="B236:E236"/>
    <mergeCell ref="B237:E237"/>
    <mergeCell ref="B238:E238"/>
    <mergeCell ref="B239:E239"/>
    <mergeCell ref="B240:E240"/>
    <mergeCell ref="B241:E241"/>
    <mergeCell ref="B242:E242"/>
    <mergeCell ref="B243:E243"/>
    <mergeCell ref="C247:F247"/>
    <mergeCell ref="C248:F248"/>
    <mergeCell ref="C250:F250"/>
    <mergeCell ref="A9:A16"/>
    <mergeCell ref="A17:A20"/>
    <mergeCell ref="A26:A31"/>
    <mergeCell ref="A32:A35"/>
    <mergeCell ref="A41:A44"/>
    <mergeCell ref="A46:A49"/>
    <mergeCell ref="A50:A53"/>
    <mergeCell ref="A59:A61"/>
    <mergeCell ref="A62:A63"/>
    <mergeCell ref="A74:A77"/>
    <mergeCell ref="A78:A81"/>
    <mergeCell ref="A82:A85"/>
    <mergeCell ref="A125:A127"/>
    <mergeCell ref="A131:A135"/>
    <mergeCell ref="A142:A148"/>
    <mergeCell ref="A154:A155"/>
    <mergeCell ref="A157:A158"/>
    <mergeCell ref="A160:A161"/>
    <mergeCell ref="A164:A165"/>
    <mergeCell ref="A166:A167"/>
    <mergeCell ref="A168:A169"/>
    <mergeCell ref="A176:A177"/>
    <mergeCell ref="A180:A181"/>
    <mergeCell ref="A182:A183"/>
    <mergeCell ref="C175:F176"/>
    <mergeCell ref="C179:F180"/>
    <mergeCell ref="C153:F154"/>
  </mergeCells>
  <conditionalFormatting sqref="B17:B20">
    <cfRule type="duplicateValues" dxfId="0" priority="1"/>
  </conditionalFormatting>
  <pageMargins left="0.7" right="0.7" top="0.75" bottom="0.75" header="0.3" footer="0.3"/>
  <pageSetup paperSize="9" scale="96"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F185"/>
  <sheetViews>
    <sheetView view="pageBreakPreview" zoomScale="90" zoomScaleNormal="80" workbookViewId="0">
      <selection activeCell="H6" sqref="H6"/>
    </sheetView>
  </sheetViews>
  <sheetFormatPr defaultColWidth="9" defaultRowHeight="14" outlineLevelCol="5"/>
  <cols>
    <col min="1" max="1" width="5.25" style="1" customWidth="1"/>
    <col min="2" max="2" width="59.375" style="1" customWidth="1"/>
    <col min="3" max="3" width="8.875" style="1" customWidth="1"/>
    <col min="4" max="4" width="12" style="1" customWidth="1"/>
    <col min="5" max="5" width="11.875" style="358" customWidth="1"/>
    <col min="6" max="6" width="20.875" style="359" customWidth="1"/>
  </cols>
  <sheetData>
    <row r="1" ht="28" spans="1:6">
      <c r="A1" s="360" t="s">
        <v>309</v>
      </c>
      <c r="B1" s="360" t="s">
        <v>310</v>
      </c>
      <c r="C1" s="360" t="s">
        <v>311</v>
      </c>
      <c r="D1" s="360" t="s">
        <v>3</v>
      </c>
      <c r="E1" s="361" t="s">
        <v>312</v>
      </c>
      <c r="F1" s="362" t="s">
        <v>313</v>
      </c>
    </row>
    <row r="2" ht="53.45" customHeight="1" spans="1:6">
      <c r="A2" s="120"/>
      <c r="B2" s="363" t="s">
        <v>314</v>
      </c>
      <c r="C2" s="364"/>
      <c r="D2" s="364"/>
      <c r="E2" s="365"/>
      <c r="F2" s="366"/>
    </row>
    <row r="3" ht="15.5" spans="1:6">
      <c r="A3" s="367"/>
      <c r="B3" s="368" t="s">
        <v>315</v>
      </c>
      <c r="C3" s="369"/>
      <c r="D3" s="369"/>
      <c r="E3" s="370"/>
      <c r="F3" s="371"/>
    </row>
    <row r="4" ht="15.5" spans="1:6">
      <c r="A4" s="369">
        <v>1</v>
      </c>
      <c r="B4" s="369" t="s">
        <v>316</v>
      </c>
      <c r="C4" s="369"/>
      <c r="D4" s="369"/>
      <c r="E4" s="370"/>
      <c r="F4" s="371"/>
    </row>
    <row r="5" ht="75" spans="1:6">
      <c r="A5" s="372"/>
      <c r="B5" s="373" t="s">
        <v>317</v>
      </c>
      <c r="C5" s="374"/>
      <c r="D5" s="374"/>
      <c r="E5" s="375"/>
      <c r="F5" s="376"/>
    </row>
    <row r="6" ht="378" spans="1:6">
      <c r="A6" s="372">
        <v>1.1</v>
      </c>
      <c r="B6" s="377" t="s">
        <v>318</v>
      </c>
      <c r="C6" s="378" t="s">
        <v>194</v>
      </c>
      <c r="D6" s="379">
        <v>1</v>
      </c>
      <c r="E6" s="380">
        <v>0</v>
      </c>
      <c r="F6" s="381">
        <f t="shared" ref="F6:F19" si="0">E6*D6</f>
        <v>0</v>
      </c>
    </row>
    <row r="7" ht="208" spans="1:6">
      <c r="A7" s="372">
        <v>1.2</v>
      </c>
      <c r="B7" s="382" t="s">
        <v>319</v>
      </c>
      <c r="C7" s="138" t="s">
        <v>194</v>
      </c>
      <c r="D7" s="379">
        <v>1</v>
      </c>
      <c r="E7" s="380">
        <v>0</v>
      </c>
      <c r="F7" s="381">
        <f t="shared" si="0"/>
        <v>0</v>
      </c>
    </row>
    <row r="8" ht="299" spans="1:6">
      <c r="A8" s="372">
        <v>1.3</v>
      </c>
      <c r="B8" s="382" t="s">
        <v>320</v>
      </c>
      <c r="C8" s="138" t="s">
        <v>194</v>
      </c>
      <c r="D8" s="379">
        <v>1</v>
      </c>
      <c r="E8" s="380">
        <v>0</v>
      </c>
      <c r="F8" s="381">
        <f t="shared" si="0"/>
        <v>0</v>
      </c>
    </row>
    <row r="9" ht="104.5" spans="1:6">
      <c r="A9" s="372">
        <v>1.4</v>
      </c>
      <c r="B9" s="377" t="s">
        <v>321</v>
      </c>
      <c r="C9" s="378" t="s">
        <v>194</v>
      </c>
      <c r="D9" s="379">
        <v>4</v>
      </c>
      <c r="E9" s="380">
        <v>0</v>
      </c>
      <c r="F9" s="381">
        <f t="shared" si="0"/>
        <v>0</v>
      </c>
    </row>
    <row r="10" ht="162.5" spans="1:6">
      <c r="A10" s="372">
        <v>1.5</v>
      </c>
      <c r="B10" s="383" t="s">
        <v>322</v>
      </c>
      <c r="C10" s="378" t="s">
        <v>194</v>
      </c>
      <c r="D10" s="379">
        <v>1</v>
      </c>
      <c r="E10" s="380">
        <v>0</v>
      </c>
      <c r="F10" s="381">
        <f t="shared" si="0"/>
        <v>0</v>
      </c>
    </row>
    <row r="11" spans="1:6">
      <c r="A11" s="372">
        <v>1.6</v>
      </c>
      <c r="B11" s="383" t="s">
        <v>323</v>
      </c>
      <c r="C11" s="162" t="s">
        <v>194</v>
      </c>
      <c r="D11" s="143">
        <v>2</v>
      </c>
      <c r="E11" s="380">
        <v>0</v>
      </c>
      <c r="F11" s="381">
        <f t="shared" si="0"/>
        <v>0</v>
      </c>
    </row>
    <row r="12" ht="25" spans="1:6">
      <c r="A12" s="372">
        <v>1.7</v>
      </c>
      <c r="B12" s="384" t="s">
        <v>324</v>
      </c>
      <c r="C12" s="157" t="s">
        <v>325</v>
      </c>
      <c r="D12" s="385">
        <v>80</v>
      </c>
      <c r="E12" s="380">
        <v>0</v>
      </c>
      <c r="F12" s="381">
        <f t="shared" si="0"/>
        <v>0</v>
      </c>
    </row>
    <row r="13" ht="80.45" customHeight="1" spans="1:6">
      <c r="A13" s="372">
        <v>1.8</v>
      </c>
      <c r="B13" s="386" t="s">
        <v>326</v>
      </c>
      <c r="C13" s="143" t="s">
        <v>325</v>
      </c>
      <c r="D13" s="387">
        <v>90</v>
      </c>
      <c r="E13" s="380">
        <v>0</v>
      </c>
      <c r="F13" s="381">
        <f t="shared" si="0"/>
        <v>0</v>
      </c>
    </row>
    <row r="14" ht="84.6" customHeight="1" spans="1:6">
      <c r="A14" s="372">
        <v>1.9</v>
      </c>
      <c r="B14" s="388" t="s">
        <v>327</v>
      </c>
      <c r="C14" s="143" t="s">
        <v>325</v>
      </c>
      <c r="D14" s="387">
        <v>90</v>
      </c>
      <c r="E14" s="380">
        <v>0</v>
      </c>
      <c r="F14" s="381">
        <f t="shared" si="0"/>
        <v>0</v>
      </c>
    </row>
    <row r="15" ht="70.15" customHeight="1" spans="1:6">
      <c r="A15" s="389">
        <v>1.1</v>
      </c>
      <c r="B15" s="386" t="s">
        <v>328</v>
      </c>
      <c r="C15" s="143" t="s">
        <v>325</v>
      </c>
      <c r="D15" s="387">
        <v>110</v>
      </c>
      <c r="E15" s="380">
        <v>0</v>
      </c>
      <c r="F15" s="381">
        <f t="shared" si="0"/>
        <v>0</v>
      </c>
    </row>
    <row r="16" ht="68.45" customHeight="1" spans="1:6">
      <c r="A16" s="389">
        <v>1.11</v>
      </c>
      <c r="B16" s="386" t="s">
        <v>329</v>
      </c>
      <c r="C16" s="143" t="s">
        <v>325</v>
      </c>
      <c r="D16" s="387">
        <v>320</v>
      </c>
      <c r="E16" s="380">
        <v>0</v>
      </c>
      <c r="F16" s="381">
        <f t="shared" si="0"/>
        <v>0</v>
      </c>
    </row>
    <row r="17" ht="86.45" customHeight="1" spans="1:6">
      <c r="A17" s="389">
        <v>1.12</v>
      </c>
      <c r="B17" s="386" t="s">
        <v>330</v>
      </c>
      <c r="C17" s="143" t="s">
        <v>325</v>
      </c>
      <c r="D17" s="387">
        <v>100</v>
      </c>
      <c r="E17" s="380">
        <v>0</v>
      </c>
      <c r="F17" s="381">
        <f t="shared" si="0"/>
        <v>0</v>
      </c>
    </row>
    <row r="18" ht="85.15" customHeight="1" spans="1:6">
      <c r="A18" s="389">
        <v>1.13</v>
      </c>
      <c r="B18" s="386" t="s">
        <v>331</v>
      </c>
      <c r="C18" s="143" t="s">
        <v>325</v>
      </c>
      <c r="D18" s="387">
        <v>130</v>
      </c>
      <c r="E18" s="380">
        <v>0</v>
      </c>
      <c r="F18" s="381">
        <f t="shared" si="0"/>
        <v>0</v>
      </c>
    </row>
    <row r="19" ht="63.5" spans="1:6">
      <c r="A19" s="389">
        <v>1.14</v>
      </c>
      <c r="B19" s="390" t="s">
        <v>332</v>
      </c>
      <c r="C19" s="143" t="s">
        <v>325</v>
      </c>
      <c r="D19" s="387">
        <v>110</v>
      </c>
      <c r="E19" s="380">
        <v>0</v>
      </c>
      <c r="F19" s="381">
        <f t="shared" si="0"/>
        <v>0</v>
      </c>
    </row>
    <row r="20" ht="15.5" spans="1:6">
      <c r="A20" s="369"/>
      <c r="B20" s="391" t="s">
        <v>333</v>
      </c>
      <c r="C20" s="392"/>
      <c r="D20" s="392"/>
      <c r="E20" s="393"/>
      <c r="F20" s="371">
        <f>SUM(F6:F19)</f>
        <v>0</v>
      </c>
    </row>
    <row r="21" ht="15.5" spans="1:6">
      <c r="A21" s="369">
        <v>2</v>
      </c>
      <c r="B21" s="369" t="s">
        <v>334</v>
      </c>
      <c r="C21" s="369"/>
      <c r="D21" s="369"/>
      <c r="E21" s="370"/>
      <c r="F21" s="371"/>
    </row>
    <row r="22" ht="100" spans="1:6">
      <c r="A22" s="394">
        <v>2.1</v>
      </c>
      <c r="B22" s="395" t="s">
        <v>335</v>
      </c>
      <c r="C22" s="385" t="s">
        <v>325</v>
      </c>
      <c r="D22" s="396">
        <v>2200</v>
      </c>
      <c r="E22" s="380">
        <v>0</v>
      </c>
      <c r="F22" s="397">
        <f t="shared" ref="F22:F35" si="1">E22*D22</f>
        <v>0</v>
      </c>
    </row>
    <row r="23" ht="25" spans="1:6">
      <c r="A23" s="398">
        <v>2.2</v>
      </c>
      <c r="B23" s="399" t="s">
        <v>336</v>
      </c>
      <c r="C23" s="143" t="s">
        <v>194</v>
      </c>
      <c r="D23" s="387">
        <v>8</v>
      </c>
      <c r="E23" s="380">
        <v>0</v>
      </c>
      <c r="F23" s="397">
        <f t="shared" si="1"/>
        <v>0</v>
      </c>
    </row>
    <row r="24" ht="25" spans="1:6">
      <c r="A24" s="394">
        <v>2.3</v>
      </c>
      <c r="B24" s="399" t="s">
        <v>337</v>
      </c>
      <c r="C24" s="143" t="s">
        <v>194</v>
      </c>
      <c r="D24" s="387">
        <v>43</v>
      </c>
      <c r="E24" s="380">
        <v>0</v>
      </c>
      <c r="F24" s="397">
        <f t="shared" si="1"/>
        <v>0</v>
      </c>
    </row>
    <row r="25" ht="25" spans="1:6">
      <c r="A25" s="398">
        <v>2.4</v>
      </c>
      <c r="B25" s="399" t="s">
        <v>338</v>
      </c>
      <c r="C25" s="143" t="s">
        <v>194</v>
      </c>
      <c r="D25" s="387">
        <v>7</v>
      </c>
      <c r="E25" s="380">
        <v>0</v>
      </c>
      <c r="F25" s="397">
        <f t="shared" si="1"/>
        <v>0</v>
      </c>
    </row>
    <row r="26" ht="31.15" customHeight="1" spans="1:6">
      <c r="A26" s="394">
        <v>2.5</v>
      </c>
      <c r="B26" s="399" t="s">
        <v>339</v>
      </c>
      <c r="C26" s="143" t="s">
        <v>194</v>
      </c>
      <c r="D26" s="387">
        <v>16</v>
      </c>
      <c r="E26" s="380">
        <v>0</v>
      </c>
      <c r="F26" s="397">
        <f t="shared" si="1"/>
        <v>0</v>
      </c>
    </row>
    <row r="27" ht="25" spans="1:6">
      <c r="A27" s="398">
        <v>2.6</v>
      </c>
      <c r="B27" s="399" t="s">
        <v>340</v>
      </c>
      <c r="C27" s="143" t="s">
        <v>194</v>
      </c>
      <c r="D27" s="387">
        <v>64</v>
      </c>
      <c r="E27" s="380">
        <v>0</v>
      </c>
      <c r="F27" s="397">
        <f t="shared" si="1"/>
        <v>0</v>
      </c>
    </row>
    <row r="28" ht="37.5" spans="1:6">
      <c r="A28" s="394">
        <v>2.7</v>
      </c>
      <c r="B28" s="395" t="s">
        <v>341</v>
      </c>
      <c r="C28" s="143" t="s">
        <v>194</v>
      </c>
      <c r="D28" s="396">
        <v>1</v>
      </c>
      <c r="E28" s="380">
        <v>0</v>
      </c>
      <c r="F28" s="397">
        <f t="shared" si="1"/>
        <v>0</v>
      </c>
    </row>
    <row r="29" ht="40.9" customHeight="1" spans="1:6">
      <c r="A29" s="398">
        <v>2.8</v>
      </c>
      <c r="B29" s="395" t="s">
        <v>342</v>
      </c>
      <c r="C29" s="143" t="s">
        <v>194</v>
      </c>
      <c r="D29" s="396">
        <v>2</v>
      </c>
      <c r="E29" s="380">
        <v>0</v>
      </c>
      <c r="F29" s="397">
        <f t="shared" si="1"/>
        <v>0</v>
      </c>
    </row>
    <row r="30" ht="46.9" customHeight="1" spans="1:6">
      <c r="A30" s="394">
        <v>2.9</v>
      </c>
      <c r="B30" s="395" t="s">
        <v>343</v>
      </c>
      <c r="C30" s="143" t="s">
        <v>194</v>
      </c>
      <c r="D30" s="396">
        <v>16</v>
      </c>
      <c r="E30" s="380">
        <v>0</v>
      </c>
      <c r="F30" s="397">
        <f t="shared" si="1"/>
        <v>0</v>
      </c>
    </row>
    <row r="31" ht="62.5" spans="1:6">
      <c r="A31" s="398">
        <v>2.1</v>
      </c>
      <c r="B31" s="395" t="s">
        <v>344</v>
      </c>
      <c r="C31" s="143" t="s">
        <v>194</v>
      </c>
      <c r="D31" s="396">
        <v>4</v>
      </c>
      <c r="E31" s="380">
        <v>0</v>
      </c>
      <c r="F31" s="397">
        <f t="shared" si="1"/>
        <v>0</v>
      </c>
    </row>
    <row r="32" ht="62.5" spans="1:6">
      <c r="A32" s="394">
        <v>2.11</v>
      </c>
      <c r="B32" s="395" t="s">
        <v>345</v>
      </c>
      <c r="C32" s="143" t="s">
        <v>194</v>
      </c>
      <c r="D32" s="396">
        <v>4</v>
      </c>
      <c r="E32" s="380">
        <v>0</v>
      </c>
      <c r="F32" s="397">
        <f t="shared" si="1"/>
        <v>0</v>
      </c>
    </row>
    <row r="33" ht="75" spans="1:6">
      <c r="A33" s="398">
        <v>2.12</v>
      </c>
      <c r="B33" s="395" t="s">
        <v>346</v>
      </c>
      <c r="C33" s="385" t="s">
        <v>9</v>
      </c>
      <c r="D33" s="396">
        <v>1</v>
      </c>
      <c r="E33" s="380">
        <v>0</v>
      </c>
      <c r="F33" s="397">
        <f t="shared" si="1"/>
        <v>0</v>
      </c>
    </row>
    <row r="34" ht="25" spans="1:6">
      <c r="A34" s="394">
        <v>2.13</v>
      </c>
      <c r="B34" s="395" t="s">
        <v>347</v>
      </c>
      <c r="C34" s="385" t="s">
        <v>9</v>
      </c>
      <c r="D34" s="396">
        <v>1</v>
      </c>
      <c r="E34" s="380">
        <v>0</v>
      </c>
      <c r="F34" s="397">
        <f t="shared" si="1"/>
        <v>0</v>
      </c>
    </row>
    <row r="35" ht="37.5" spans="1:6">
      <c r="A35" s="398">
        <v>2.14</v>
      </c>
      <c r="B35" s="395" t="s">
        <v>348</v>
      </c>
      <c r="C35" s="385" t="s">
        <v>9</v>
      </c>
      <c r="D35" s="396">
        <v>1</v>
      </c>
      <c r="E35" s="380">
        <v>0</v>
      </c>
      <c r="F35" s="397">
        <f t="shared" si="1"/>
        <v>0</v>
      </c>
    </row>
    <row r="36" ht="15.5" spans="1:6">
      <c r="A36" s="369"/>
      <c r="B36" s="391" t="s">
        <v>333</v>
      </c>
      <c r="C36" s="392"/>
      <c r="D36" s="392"/>
      <c r="E36" s="393"/>
      <c r="F36" s="371">
        <f>SUM(F22:F35)</f>
        <v>0</v>
      </c>
    </row>
    <row r="37" ht="31" spans="1:6">
      <c r="A37" s="369">
        <v>3</v>
      </c>
      <c r="B37" s="368" t="s">
        <v>349</v>
      </c>
      <c r="C37" s="369"/>
      <c r="D37" s="369"/>
      <c r="E37" s="370"/>
      <c r="F37" s="371"/>
    </row>
    <row r="38" ht="67.9" customHeight="1" spans="1:6">
      <c r="A38" s="400">
        <v>3.1</v>
      </c>
      <c r="B38" s="395" t="s">
        <v>350</v>
      </c>
      <c r="C38" s="143" t="s">
        <v>325</v>
      </c>
      <c r="D38" s="143">
        <v>1500</v>
      </c>
      <c r="E38" s="380">
        <v>0</v>
      </c>
      <c r="F38" s="381">
        <f t="shared" ref="F38:F50" si="2">E38*D38</f>
        <v>0</v>
      </c>
    </row>
    <row r="39" ht="63" spans="1:6">
      <c r="A39" s="400">
        <v>3.2</v>
      </c>
      <c r="B39" s="399" t="s">
        <v>351</v>
      </c>
      <c r="C39" s="143" t="s">
        <v>325</v>
      </c>
      <c r="D39" s="143">
        <v>600</v>
      </c>
      <c r="E39" s="380">
        <v>0</v>
      </c>
      <c r="F39" s="381">
        <f t="shared" si="2"/>
        <v>0</v>
      </c>
    </row>
    <row r="40" ht="100.5" spans="1:6">
      <c r="A40" s="400">
        <v>3.3</v>
      </c>
      <c r="B40" s="399" t="s">
        <v>352</v>
      </c>
      <c r="C40" s="143" t="s">
        <v>325</v>
      </c>
      <c r="D40" s="143">
        <v>150</v>
      </c>
      <c r="E40" s="380">
        <v>0</v>
      </c>
      <c r="F40" s="381">
        <f t="shared" si="2"/>
        <v>0</v>
      </c>
    </row>
    <row r="41" ht="25" spans="1:6">
      <c r="A41" s="400">
        <v>3.4</v>
      </c>
      <c r="B41" s="399" t="s">
        <v>353</v>
      </c>
      <c r="C41" s="143" t="s">
        <v>194</v>
      </c>
      <c r="D41" s="387">
        <v>5</v>
      </c>
      <c r="E41" s="380">
        <v>0</v>
      </c>
      <c r="F41" s="381">
        <f t="shared" si="2"/>
        <v>0</v>
      </c>
    </row>
    <row r="42" ht="25" spans="1:6">
      <c r="A42" s="400">
        <v>3.5</v>
      </c>
      <c r="B42" s="399" t="s">
        <v>354</v>
      </c>
      <c r="C42" s="143" t="s">
        <v>194</v>
      </c>
      <c r="D42" s="387">
        <v>5</v>
      </c>
      <c r="E42" s="380">
        <v>0</v>
      </c>
      <c r="F42" s="381">
        <f t="shared" si="2"/>
        <v>0</v>
      </c>
    </row>
    <row r="43" ht="25" spans="1:6">
      <c r="A43" s="400">
        <v>3.6</v>
      </c>
      <c r="B43" s="399" t="s">
        <v>355</v>
      </c>
      <c r="C43" s="143" t="s">
        <v>194</v>
      </c>
      <c r="D43" s="387">
        <v>28</v>
      </c>
      <c r="E43" s="380">
        <v>0</v>
      </c>
      <c r="F43" s="381">
        <f t="shared" si="2"/>
        <v>0</v>
      </c>
    </row>
    <row r="44" ht="29.45" customHeight="1" spans="1:6">
      <c r="A44" s="400">
        <v>3.7</v>
      </c>
      <c r="B44" s="399" t="s">
        <v>356</v>
      </c>
      <c r="C44" s="143" t="s">
        <v>194</v>
      </c>
      <c r="D44" s="387">
        <v>4</v>
      </c>
      <c r="E44" s="380">
        <v>0</v>
      </c>
      <c r="F44" s="381">
        <f t="shared" si="2"/>
        <v>0</v>
      </c>
    </row>
    <row r="45" ht="62.5" spans="1:6">
      <c r="A45" s="400">
        <v>3.8</v>
      </c>
      <c r="B45" s="383" t="s">
        <v>357</v>
      </c>
      <c r="C45" s="143" t="s">
        <v>194</v>
      </c>
      <c r="D45" s="387">
        <v>5</v>
      </c>
      <c r="E45" s="380">
        <v>0</v>
      </c>
      <c r="F45" s="381">
        <f t="shared" si="2"/>
        <v>0</v>
      </c>
    </row>
    <row r="46" ht="50" spans="1:6">
      <c r="A46" s="400">
        <v>3.9</v>
      </c>
      <c r="B46" s="395" t="s">
        <v>358</v>
      </c>
      <c r="C46" s="143" t="s">
        <v>194</v>
      </c>
      <c r="D46" s="396">
        <v>4</v>
      </c>
      <c r="E46" s="380">
        <v>0</v>
      </c>
      <c r="F46" s="381">
        <f t="shared" si="2"/>
        <v>0</v>
      </c>
    </row>
    <row r="47" spans="1:6">
      <c r="A47" s="162">
        <v>3.1</v>
      </c>
      <c r="B47" s="383" t="s">
        <v>359</v>
      </c>
      <c r="C47" s="143" t="s">
        <v>325</v>
      </c>
      <c r="D47" s="387">
        <v>80</v>
      </c>
      <c r="E47" s="380">
        <v>0</v>
      </c>
      <c r="F47" s="381">
        <f t="shared" si="2"/>
        <v>0</v>
      </c>
    </row>
    <row r="48" ht="50" spans="1:6">
      <c r="A48" s="162">
        <v>3.11</v>
      </c>
      <c r="B48" s="395" t="s">
        <v>360</v>
      </c>
      <c r="C48" s="143" t="s">
        <v>194</v>
      </c>
      <c r="D48" s="387">
        <v>2</v>
      </c>
      <c r="E48" s="380">
        <v>0</v>
      </c>
      <c r="F48" s="381">
        <f t="shared" si="2"/>
        <v>0</v>
      </c>
    </row>
    <row r="49" ht="37.5" spans="1:6">
      <c r="A49" s="162">
        <v>3.12</v>
      </c>
      <c r="B49" s="399" t="s">
        <v>361</v>
      </c>
      <c r="C49" s="143" t="s">
        <v>325</v>
      </c>
      <c r="D49" s="387">
        <v>5</v>
      </c>
      <c r="E49" s="380">
        <v>0</v>
      </c>
      <c r="F49" s="381">
        <f t="shared" si="2"/>
        <v>0</v>
      </c>
    </row>
    <row r="50" ht="37.5" spans="1:6">
      <c r="A50" s="162">
        <v>3.13</v>
      </c>
      <c r="B50" s="399" t="s">
        <v>362</v>
      </c>
      <c r="C50" s="143" t="s">
        <v>9</v>
      </c>
      <c r="D50" s="387">
        <v>1</v>
      </c>
      <c r="E50" s="380">
        <v>0</v>
      </c>
      <c r="F50" s="381">
        <f t="shared" si="2"/>
        <v>0</v>
      </c>
    </row>
    <row r="51" ht="15.5" spans="1:6">
      <c r="A51" s="369"/>
      <c r="B51" s="391" t="s">
        <v>333</v>
      </c>
      <c r="C51" s="392"/>
      <c r="D51" s="392"/>
      <c r="E51" s="393"/>
      <c r="F51" s="371">
        <f>SUM(F38:F50)</f>
        <v>0</v>
      </c>
    </row>
    <row r="52" ht="15.5" spans="1:6">
      <c r="A52" s="369">
        <v>4</v>
      </c>
      <c r="B52" s="369" t="s">
        <v>363</v>
      </c>
      <c r="C52" s="369"/>
      <c r="D52" s="369"/>
      <c r="E52" s="370"/>
      <c r="F52" s="371"/>
    </row>
    <row r="53" ht="112.5" spans="1:6">
      <c r="A53" s="401">
        <v>4.1</v>
      </c>
      <c r="B53" s="399" t="s">
        <v>364</v>
      </c>
      <c r="C53" s="143" t="s">
        <v>325</v>
      </c>
      <c r="D53" s="402">
        <v>1000</v>
      </c>
      <c r="E53" s="380">
        <v>0</v>
      </c>
      <c r="F53" s="381">
        <f t="shared" ref="F53:F57" si="3">E53*D53</f>
        <v>0</v>
      </c>
    </row>
    <row r="54" ht="37.5" spans="1:6">
      <c r="A54" s="401">
        <v>4.2</v>
      </c>
      <c r="B54" s="399" t="s">
        <v>365</v>
      </c>
      <c r="C54" s="143" t="s">
        <v>194</v>
      </c>
      <c r="D54" s="387">
        <v>30</v>
      </c>
      <c r="E54" s="380">
        <v>0</v>
      </c>
      <c r="F54" s="381">
        <f t="shared" si="3"/>
        <v>0</v>
      </c>
    </row>
    <row r="55" ht="37.5" spans="1:6">
      <c r="A55" s="401">
        <v>4.3</v>
      </c>
      <c r="B55" s="399" t="s">
        <v>366</v>
      </c>
      <c r="C55" s="143" t="s">
        <v>194</v>
      </c>
      <c r="D55" s="387">
        <v>30</v>
      </c>
      <c r="E55" s="380">
        <v>0</v>
      </c>
      <c r="F55" s="381">
        <f t="shared" si="3"/>
        <v>0</v>
      </c>
    </row>
    <row r="56" ht="42" customHeight="1" spans="1:6">
      <c r="A56" s="401">
        <v>4.4</v>
      </c>
      <c r="B56" s="399" t="s">
        <v>367</v>
      </c>
      <c r="C56" s="143" t="s">
        <v>194</v>
      </c>
      <c r="D56" s="387">
        <v>4</v>
      </c>
      <c r="E56" s="380">
        <v>0</v>
      </c>
      <c r="F56" s="381">
        <f t="shared" si="3"/>
        <v>0</v>
      </c>
    </row>
    <row r="57" ht="25" spans="1:6">
      <c r="A57" s="401">
        <v>4.5</v>
      </c>
      <c r="B57" s="399" t="s">
        <v>368</v>
      </c>
      <c r="C57" s="143" t="s">
        <v>9</v>
      </c>
      <c r="D57" s="387">
        <v>1</v>
      </c>
      <c r="E57" s="380">
        <v>0</v>
      </c>
      <c r="F57" s="381">
        <f t="shared" si="3"/>
        <v>0</v>
      </c>
    </row>
    <row r="58" ht="15.5" spans="1:6">
      <c r="A58" s="369"/>
      <c r="B58" s="391" t="s">
        <v>333</v>
      </c>
      <c r="C58" s="392"/>
      <c r="D58" s="392"/>
      <c r="E58" s="393"/>
      <c r="F58" s="371">
        <f>SUM(F53:F57)</f>
        <v>0</v>
      </c>
    </row>
    <row r="59" ht="15.5" spans="1:6">
      <c r="A59" s="403">
        <v>5</v>
      </c>
      <c r="B59" s="403" t="s">
        <v>369</v>
      </c>
      <c r="C59" s="403"/>
      <c r="D59" s="403"/>
      <c r="E59" s="370"/>
      <c r="F59" s="404"/>
    </row>
    <row r="60" ht="145.15" customHeight="1" spans="1:6">
      <c r="A60" s="405">
        <v>5.1</v>
      </c>
      <c r="B60" s="395" t="s">
        <v>370</v>
      </c>
      <c r="C60" s="406" t="s">
        <v>194</v>
      </c>
      <c r="D60" s="407">
        <v>160</v>
      </c>
      <c r="E60" s="380">
        <v>0</v>
      </c>
      <c r="F60" s="408">
        <f>E60*D60</f>
        <v>0</v>
      </c>
    </row>
    <row r="61" ht="15.5" spans="1:6">
      <c r="A61" s="409"/>
      <c r="B61" s="410" t="s">
        <v>333</v>
      </c>
      <c r="C61" s="411"/>
      <c r="D61" s="411"/>
      <c r="E61" s="412"/>
      <c r="F61" s="413">
        <f>F60</f>
        <v>0</v>
      </c>
    </row>
    <row r="62" ht="15.5" spans="1:6">
      <c r="A62" s="369"/>
      <c r="B62" s="369" t="s">
        <v>371</v>
      </c>
      <c r="C62" s="369"/>
      <c r="D62" s="369"/>
      <c r="E62" s="370"/>
      <c r="F62" s="371"/>
    </row>
    <row r="63" ht="15.5" spans="1:6">
      <c r="A63" s="369">
        <v>6</v>
      </c>
      <c r="B63" s="369" t="s">
        <v>372</v>
      </c>
      <c r="C63" s="369"/>
      <c r="D63" s="369"/>
      <c r="E63" s="370"/>
      <c r="F63" s="371"/>
    </row>
    <row r="64" ht="14.5" spans="1:6">
      <c r="A64" s="414" t="s">
        <v>373</v>
      </c>
      <c r="B64" s="415"/>
      <c r="C64" s="415"/>
      <c r="D64" s="415"/>
      <c r="E64" s="416"/>
      <c r="F64" s="417"/>
    </row>
    <row r="65" ht="264" customHeight="1" spans="1:6">
      <c r="A65" s="418">
        <v>6.1</v>
      </c>
      <c r="B65" s="419" t="s">
        <v>374</v>
      </c>
      <c r="C65" s="406" t="s">
        <v>194</v>
      </c>
      <c r="D65" s="420">
        <v>1</v>
      </c>
      <c r="E65" s="380">
        <v>0</v>
      </c>
      <c r="F65" s="421">
        <f>E65*D65</f>
        <v>0</v>
      </c>
    </row>
    <row r="66" ht="62.5" spans="1:6">
      <c r="A66" s="418">
        <v>6.2</v>
      </c>
      <c r="B66" s="419" t="s">
        <v>375</v>
      </c>
      <c r="C66" s="406" t="s">
        <v>194</v>
      </c>
      <c r="D66" s="420">
        <v>1</v>
      </c>
      <c r="E66" s="380">
        <v>0</v>
      </c>
      <c r="F66" s="421">
        <f t="shared" ref="F66:F77" si="4">E66*D66</f>
        <v>0</v>
      </c>
    </row>
    <row r="67" ht="137.5" spans="1:6">
      <c r="A67" s="418">
        <v>6.3</v>
      </c>
      <c r="B67" s="419" t="s">
        <v>376</v>
      </c>
      <c r="C67" s="406" t="s">
        <v>194</v>
      </c>
      <c r="D67" s="420">
        <v>65</v>
      </c>
      <c r="E67" s="380">
        <v>0</v>
      </c>
      <c r="F67" s="421">
        <f t="shared" si="4"/>
        <v>0</v>
      </c>
    </row>
    <row r="68" ht="37.5" spans="1:6">
      <c r="A68" s="418">
        <v>6.4</v>
      </c>
      <c r="B68" s="419" t="s">
        <v>377</v>
      </c>
      <c r="C68" s="406" t="s">
        <v>194</v>
      </c>
      <c r="D68" s="420">
        <v>65</v>
      </c>
      <c r="E68" s="380">
        <v>0</v>
      </c>
      <c r="F68" s="421">
        <f t="shared" si="4"/>
        <v>0</v>
      </c>
    </row>
    <row r="69" ht="100" spans="1:6">
      <c r="A69" s="418">
        <v>6.5</v>
      </c>
      <c r="B69" s="419" t="s">
        <v>378</v>
      </c>
      <c r="C69" s="406" t="s">
        <v>194</v>
      </c>
      <c r="D69" s="420">
        <v>26</v>
      </c>
      <c r="E69" s="380">
        <v>0</v>
      </c>
      <c r="F69" s="421">
        <f t="shared" si="4"/>
        <v>0</v>
      </c>
    </row>
    <row r="70" ht="62.5" spans="1:6">
      <c r="A70" s="418">
        <v>6.6</v>
      </c>
      <c r="B70" s="419" t="s">
        <v>379</v>
      </c>
      <c r="C70" s="406" t="s">
        <v>194</v>
      </c>
      <c r="D70" s="420">
        <v>13</v>
      </c>
      <c r="E70" s="380">
        <v>0</v>
      </c>
      <c r="F70" s="421">
        <f t="shared" si="4"/>
        <v>0</v>
      </c>
    </row>
    <row r="71" spans="1:6">
      <c r="A71" s="418">
        <v>6.7</v>
      </c>
      <c r="B71" s="419" t="s">
        <v>380</v>
      </c>
      <c r="C71" s="406" t="s">
        <v>194</v>
      </c>
      <c r="D71" s="420">
        <v>13</v>
      </c>
      <c r="E71" s="380">
        <v>0</v>
      </c>
      <c r="F71" s="421">
        <f t="shared" si="4"/>
        <v>0</v>
      </c>
    </row>
    <row r="72" ht="236.25" customHeight="1" spans="1:6">
      <c r="A72" s="418">
        <v>6.8</v>
      </c>
      <c r="B72" s="419" t="s">
        <v>381</v>
      </c>
      <c r="C72" s="406" t="s">
        <v>194</v>
      </c>
      <c r="D72" s="420">
        <v>4</v>
      </c>
      <c r="E72" s="380">
        <v>0</v>
      </c>
      <c r="F72" s="421">
        <f t="shared" si="4"/>
        <v>0</v>
      </c>
    </row>
    <row r="73" ht="298.5" customHeight="1" spans="1:6">
      <c r="A73" s="418">
        <v>6.9</v>
      </c>
      <c r="B73" s="419" t="s">
        <v>382</v>
      </c>
      <c r="C73" s="406" t="s">
        <v>194</v>
      </c>
      <c r="D73" s="420">
        <v>2</v>
      </c>
      <c r="E73" s="380">
        <v>0</v>
      </c>
      <c r="F73" s="421">
        <f t="shared" si="4"/>
        <v>0</v>
      </c>
    </row>
    <row r="74" ht="25" spans="1:6">
      <c r="A74" s="415">
        <v>6.1</v>
      </c>
      <c r="B74" s="419" t="s">
        <v>383</v>
      </c>
      <c r="C74" s="143" t="s">
        <v>9</v>
      </c>
      <c r="D74" s="420">
        <v>1</v>
      </c>
      <c r="E74" s="380">
        <v>0</v>
      </c>
      <c r="F74" s="421">
        <f t="shared" si="4"/>
        <v>0</v>
      </c>
    </row>
    <row r="75" spans="1:6">
      <c r="A75" s="415">
        <v>6.11</v>
      </c>
      <c r="B75" s="419" t="s">
        <v>384</v>
      </c>
      <c r="C75" s="143" t="s">
        <v>9</v>
      </c>
      <c r="D75" s="420">
        <v>1</v>
      </c>
      <c r="E75" s="380">
        <v>0</v>
      </c>
      <c r="F75" s="421">
        <f t="shared" si="4"/>
        <v>0</v>
      </c>
    </row>
    <row r="76" ht="62.5" spans="1:6">
      <c r="A76" s="415">
        <v>6.12</v>
      </c>
      <c r="B76" s="419" t="s">
        <v>385</v>
      </c>
      <c r="C76" s="143" t="s">
        <v>325</v>
      </c>
      <c r="D76" s="420">
        <v>450</v>
      </c>
      <c r="E76" s="380">
        <v>0</v>
      </c>
      <c r="F76" s="421">
        <f t="shared" si="4"/>
        <v>0</v>
      </c>
    </row>
    <row r="77" ht="25" spans="1:6">
      <c r="A77" s="415">
        <v>6.13</v>
      </c>
      <c r="B77" s="419" t="s">
        <v>386</v>
      </c>
      <c r="C77" s="143" t="s">
        <v>325</v>
      </c>
      <c r="D77" s="420">
        <v>1250</v>
      </c>
      <c r="E77" s="380">
        <v>0</v>
      </c>
      <c r="F77" s="421">
        <f t="shared" si="4"/>
        <v>0</v>
      </c>
    </row>
    <row r="78" ht="14.5" spans="1:6">
      <c r="A78" s="422" t="s">
        <v>387</v>
      </c>
      <c r="B78" s="423"/>
      <c r="C78" s="423"/>
      <c r="D78" s="423"/>
      <c r="E78" s="424"/>
      <c r="F78" s="425"/>
    </row>
    <row r="79" ht="75" spans="1:6">
      <c r="A79" s="426">
        <v>6.14</v>
      </c>
      <c r="B79" s="419" t="s">
        <v>388</v>
      </c>
      <c r="C79" s="406" t="s">
        <v>194</v>
      </c>
      <c r="D79" s="420">
        <v>1</v>
      </c>
      <c r="E79" s="380">
        <v>0</v>
      </c>
      <c r="F79" s="421">
        <f>E79*D79</f>
        <v>0</v>
      </c>
    </row>
    <row r="80" spans="1:6">
      <c r="A80" s="426">
        <v>6.15</v>
      </c>
      <c r="B80" s="419" t="s">
        <v>389</v>
      </c>
      <c r="C80" s="406" t="s">
        <v>194</v>
      </c>
      <c r="D80" s="420">
        <v>65</v>
      </c>
      <c r="E80" s="380">
        <v>0</v>
      </c>
      <c r="F80" s="421">
        <f t="shared" ref="F80:F92" si="5">E80*D80</f>
        <v>0</v>
      </c>
    </row>
    <row r="81" spans="1:6">
      <c r="A81" s="426">
        <v>6.16</v>
      </c>
      <c r="B81" s="419" t="s">
        <v>390</v>
      </c>
      <c r="C81" s="406" t="s">
        <v>194</v>
      </c>
      <c r="D81" s="420">
        <v>65</v>
      </c>
      <c r="E81" s="380">
        <v>0</v>
      </c>
      <c r="F81" s="421">
        <f t="shared" si="5"/>
        <v>0</v>
      </c>
    </row>
    <row r="82" spans="1:6">
      <c r="A82" s="426">
        <v>6.17</v>
      </c>
      <c r="B82" s="419" t="s">
        <v>391</v>
      </c>
      <c r="C82" s="406" t="s">
        <v>194</v>
      </c>
      <c r="D82" s="420">
        <v>26</v>
      </c>
      <c r="E82" s="380">
        <v>0</v>
      </c>
      <c r="F82" s="421">
        <f t="shared" si="5"/>
        <v>0</v>
      </c>
    </row>
    <row r="83" spans="1:6">
      <c r="A83" s="426">
        <v>6.18</v>
      </c>
      <c r="B83" s="419" t="s">
        <v>392</v>
      </c>
      <c r="C83" s="406" t="s">
        <v>194</v>
      </c>
      <c r="D83" s="420">
        <v>4</v>
      </c>
      <c r="E83" s="380">
        <v>0</v>
      </c>
      <c r="F83" s="421">
        <f t="shared" si="5"/>
        <v>0</v>
      </c>
    </row>
    <row r="84" ht="25" spans="1:6">
      <c r="A84" s="426">
        <v>6.19</v>
      </c>
      <c r="B84" s="419" t="s">
        <v>393</v>
      </c>
      <c r="C84" s="406" t="s">
        <v>194</v>
      </c>
      <c r="D84" s="420">
        <v>2</v>
      </c>
      <c r="E84" s="380">
        <v>0</v>
      </c>
      <c r="F84" s="421">
        <f t="shared" si="5"/>
        <v>0</v>
      </c>
    </row>
    <row r="85" spans="1:6">
      <c r="A85" s="426">
        <v>6.2</v>
      </c>
      <c r="B85" s="419" t="s">
        <v>394</v>
      </c>
      <c r="C85" s="406" t="s">
        <v>194</v>
      </c>
      <c r="D85" s="420">
        <v>13</v>
      </c>
      <c r="E85" s="380">
        <v>0</v>
      </c>
      <c r="F85" s="421">
        <f t="shared" si="5"/>
        <v>0</v>
      </c>
    </row>
    <row r="86" ht="25" spans="1:6">
      <c r="A86" s="426">
        <v>6.21</v>
      </c>
      <c r="B86" s="419" t="s">
        <v>395</v>
      </c>
      <c r="C86" s="143" t="s">
        <v>9</v>
      </c>
      <c r="D86" s="420">
        <v>65</v>
      </c>
      <c r="E86" s="380">
        <v>0</v>
      </c>
      <c r="F86" s="421">
        <f t="shared" si="5"/>
        <v>0</v>
      </c>
    </row>
    <row r="87" ht="25" spans="1:6">
      <c r="A87" s="426">
        <v>6.22000000000001</v>
      </c>
      <c r="B87" s="419" t="s">
        <v>396</v>
      </c>
      <c r="C87" s="143" t="s">
        <v>9</v>
      </c>
      <c r="D87" s="420">
        <v>1</v>
      </c>
      <c r="E87" s="380">
        <v>0</v>
      </c>
      <c r="F87" s="421">
        <f t="shared" si="5"/>
        <v>0</v>
      </c>
    </row>
    <row r="88" ht="25" spans="1:6">
      <c r="A88" s="426">
        <v>6.23000000000001</v>
      </c>
      <c r="B88" s="419" t="s">
        <v>397</v>
      </c>
      <c r="C88" s="143" t="s">
        <v>9</v>
      </c>
      <c r="D88" s="420">
        <v>1</v>
      </c>
      <c r="E88" s="380">
        <v>0</v>
      </c>
      <c r="F88" s="421">
        <f t="shared" si="5"/>
        <v>0</v>
      </c>
    </row>
    <row r="89" ht="50" spans="1:6">
      <c r="A89" s="426">
        <v>6.24000000000001</v>
      </c>
      <c r="B89" s="419" t="s">
        <v>398</v>
      </c>
      <c r="C89" s="406" t="s">
        <v>194</v>
      </c>
      <c r="D89" s="420">
        <v>1</v>
      </c>
      <c r="E89" s="380">
        <v>0</v>
      </c>
      <c r="F89" s="421">
        <f t="shared" si="5"/>
        <v>0</v>
      </c>
    </row>
    <row r="90" ht="25" spans="1:6">
      <c r="A90" s="426">
        <v>6.25000000000001</v>
      </c>
      <c r="B90" s="419" t="s">
        <v>399</v>
      </c>
      <c r="C90" s="143" t="s">
        <v>325</v>
      </c>
      <c r="D90" s="427">
        <v>1700</v>
      </c>
      <c r="E90" s="380">
        <v>0</v>
      </c>
      <c r="F90" s="421">
        <f t="shared" si="5"/>
        <v>0</v>
      </c>
    </row>
    <row r="91" spans="1:6">
      <c r="A91" s="426">
        <v>6.26000000000001</v>
      </c>
      <c r="B91" s="419" t="s">
        <v>400</v>
      </c>
      <c r="C91" s="143" t="s">
        <v>9</v>
      </c>
      <c r="D91" s="420">
        <v>1</v>
      </c>
      <c r="E91" s="380">
        <v>0</v>
      </c>
      <c r="F91" s="421">
        <f t="shared" si="5"/>
        <v>0</v>
      </c>
    </row>
    <row r="92" spans="1:6">
      <c r="A92" s="426">
        <v>6.27000000000001</v>
      </c>
      <c r="B92" s="419" t="s">
        <v>401</v>
      </c>
      <c r="C92" s="143" t="s">
        <v>9</v>
      </c>
      <c r="D92" s="420">
        <v>1</v>
      </c>
      <c r="E92" s="380">
        <v>0</v>
      </c>
      <c r="F92" s="421">
        <f t="shared" si="5"/>
        <v>0</v>
      </c>
    </row>
    <row r="93" ht="15.5" spans="1:6">
      <c r="A93" s="369"/>
      <c r="B93" s="391" t="s">
        <v>333</v>
      </c>
      <c r="C93" s="392"/>
      <c r="D93" s="392"/>
      <c r="E93" s="393"/>
      <c r="F93" s="371">
        <f>SUM(F65:F92)</f>
        <v>0</v>
      </c>
    </row>
    <row r="94" ht="15.5" spans="1:6">
      <c r="A94" s="428">
        <v>7</v>
      </c>
      <c r="B94" s="429" t="s">
        <v>402</v>
      </c>
      <c r="C94" s="429"/>
      <c r="D94" s="429"/>
      <c r="E94" s="430"/>
      <c r="F94" s="431"/>
    </row>
    <row r="95" ht="75" spans="1:6">
      <c r="A95" s="432" t="s">
        <v>403</v>
      </c>
      <c r="B95" s="433" t="s">
        <v>404</v>
      </c>
      <c r="C95" s="434" t="s">
        <v>194</v>
      </c>
      <c r="D95" s="435">
        <v>1</v>
      </c>
      <c r="E95" s="380">
        <v>0</v>
      </c>
      <c r="F95" s="436">
        <f t="shared" ref="F95:F104" si="6">E95*D95</f>
        <v>0</v>
      </c>
    </row>
    <row r="96" ht="237.5" spans="1:6">
      <c r="A96" s="437" t="s">
        <v>405</v>
      </c>
      <c r="B96" s="438" t="s">
        <v>406</v>
      </c>
      <c r="C96" s="434" t="s">
        <v>194</v>
      </c>
      <c r="D96" s="439">
        <v>14</v>
      </c>
      <c r="E96" s="380">
        <v>0</v>
      </c>
      <c r="F96" s="436">
        <f t="shared" si="6"/>
        <v>0</v>
      </c>
    </row>
    <row r="97" ht="25" spans="1:6">
      <c r="A97" s="432" t="s">
        <v>407</v>
      </c>
      <c r="B97" s="438" t="s">
        <v>408</v>
      </c>
      <c r="C97" s="434" t="s">
        <v>194</v>
      </c>
      <c r="D97" s="439">
        <v>14</v>
      </c>
      <c r="E97" s="380">
        <v>0</v>
      </c>
      <c r="F97" s="436">
        <f t="shared" si="6"/>
        <v>0</v>
      </c>
    </row>
    <row r="98" ht="195" customHeight="1" spans="1:6">
      <c r="A98" s="437" t="s">
        <v>409</v>
      </c>
      <c r="B98" s="383" t="s">
        <v>410</v>
      </c>
      <c r="C98" s="434" t="s">
        <v>194</v>
      </c>
      <c r="D98" s="435">
        <v>1</v>
      </c>
      <c r="E98" s="380">
        <v>0</v>
      </c>
      <c r="F98" s="436">
        <f t="shared" si="6"/>
        <v>0</v>
      </c>
    </row>
    <row r="99" ht="162" customHeight="1" spans="1:6">
      <c r="A99" s="432" t="s">
        <v>411</v>
      </c>
      <c r="B99" s="399" t="s">
        <v>412</v>
      </c>
      <c r="C99" s="434" t="s">
        <v>194</v>
      </c>
      <c r="D99" s="387">
        <v>2</v>
      </c>
      <c r="E99" s="380">
        <v>0</v>
      </c>
      <c r="F99" s="436">
        <f t="shared" si="6"/>
        <v>0</v>
      </c>
    </row>
    <row r="100" ht="62.5" spans="1:6">
      <c r="A100" s="432" t="s">
        <v>413</v>
      </c>
      <c r="B100" s="395" t="s">
        <v>414</v>
      </c>
      <c r="C100" s="440" t="s">
        <v>325</v>
      </c>
      <c r="D100" s="441">
        <v>840</v>
      </c>
      <c r="E100" s="380">
        <v>0</v>
      </c>
      <c r="F100" s="436">
        <f t="shared" si="6"/>
        <v>0</v>
      </c>
    </row>
    <row r="101" spans="1:6">
      <c r="A101" s="432" t="s">
        <v>415</v>
      </c>
      <c r="B101" s="395" t="s">
        <v>416</v>
      </c>
      <c r="C101" s="440" t="s">
        <v>194</v>
      </c>
      <c r="D101" s="441">
        <v>28</v>
      </c>
      <c r="E101" s="380">
        <v>0</v>
      </c>
      <c r="F101" s="436">
        <f t="shared" si="6"/>
        <v>0</v>
      </c>
    </row>
    <row r="102" ht="50" spans="1:6">
      <c r="A102" s="437" t="s">
        <v>417</v>
      </c>
      <c r="B102" s="442" t="s">
        <v>418</v>
      </c>
      <c r="C102" s="143" t="s">
        <v>9</v>
      </c>
      <c r="D102" s="434">
        <v>1</v>
      </c>
      <c r="E102" s="380">
        <v>0</v>
      </c>
      <c r="F102" s="436">
        <f t="shared" si="6"/>
        <v>0</v>
      </c>
    </row>
    <row r="103" ht="25" spans="1:6">
      <c r="A103" s="432" t="s">
        <v>419</v>
      </c>
      <c r="B103" s="443" t="s">
        <v>420</v>
      </c>
      <c r="C103" s="143" t="s">
        <v>9</v>
      </c>
      <c r="D103" s="434">
        <v>1</v>
      </c>
      <c r="E103" s="380">
        <v>0</v>
      </c>
      <c r="F103" s="436">
        <f t="shared" si="6"/>
        <v>0</v>
      </c>
    </row>
    <row r="104" ht="25" spans="1:6">
      <c r="A104" s="437" t="s">
        <v>421</v>
      </c>
      <c r="B104" s="443" t="s">
        <v>422</v>
      </c>
      <c r="C104" s="143" t="s">
        <v>9</v>
      </c>
      <c r="D104" s="434">
        <v>1</v>
      </c>
      <c r="E104" s="380">
        <v>0</v>
      </c>
      <c r="F104" s="436">
        <f t="shared" si="6"/>
        <v>0</v>
      </c>
    </row>
    <row r="105" ht="15.5" spans="1:6">
      <c r="A105" s="428"/>
      <c r="B105" s="444" t="s">
        <v>333</v>
      </c>
      <c r="C105" s="445"/>
      <c r="D105" s="445"/>
      <c r="E105" s="446"/>
      <c r="F105" s="431">
        <f>SUM(F95:F104)</f>
        <v>0</v>
      </c>
    </row>
    <row r="106" ht="31" spans="1:6">
      <c r="A106" s="447">
        <v>8</v>
      </c>
      <c r="B106" s="448" t="s">
        <v>423</v>
      </c>
      <c r="C106" s="447"/>
      <c r="D106" s="447"/>
      <c r="E106" s="449"/>
      <c r="F106" s="450"/>
    </row>
    <row r="107" ht="39" spans="1:6">
      <c r="A107" s="451"/>
      <c r="B107" s="452" t="s">
        <v>424</v>
      </c>
      <c r="C107" s="143"/>
      <c r="D107" s="387"/>
      <c r="E107" s="453"/>
      <c r="F107" s="454"/>
    </row>
    <row r="108" ht="87.5" spans="1:6">
      <c r="A108" s="398">
        <v>8.1</v>
      </c>
      <c r="B108" s="455" t="s">
        <v>425</v>
      </c>
      <c r="C108" s="143" t="s">
        <v>194</v>
      </c>
      <c r="D108" s="387">
        <v>2</v>
      </c>
      <c r="E108" s="380">
        <v>0</v>
      </c>
      <c r="F108" s="436">
        <f>E108*D108</f>
        <v>0</v>
      </c>
    </row>
    <row r="109" ht="62.5" spans="1:6">
      <c r="A109" s="398">
        <v>8.2</v>
      </c>
      <c r="B109" s="456" t="s">
        <v>426</v>
      </c>
      <c r="C109" s="143" t="s">
        <v>194</v>
      </c>
      <c r="D109" s="387">
        <v>10</v>
      </c>
      <c r="E109" s="380">
        <v>0</v>
      </c>
      <c r="F109" s="436">
        <f t="shared" ref="F109:F114" si="7">E109*D109</f>
        <v>0</v>
      </c>
    </row>
    <row r="110" ht="127.5" customHeight="1" spans="1:6">
      <c r="A110" s="398">
        <v>8.3</v>
      </c>
      <c r="B110" s="456" t="s">
        <v>427</v>
      </c>
      <c r="C110" s="143" t="s">
        <v>194</v>
      </c>
      <c r="D110" s="387">
        <v>4</v>
      </c>
      <c r="E110" s="380">
        <v>0</v>
      </c>
      <c r="F110" s="436">
        <f t="shared" si="7"/>
        <v>0</v>
      </c>
    </row>
    <row r="111" ht="137.25" customHeight="1" spans="1:6">
      <c r="A111" s="398">
        <v>8.4</v>
      </c>
      <c r="B111" s="456" t="s">
        <v>428</v>
      </c>
      <c r="C111" s="143" t="s">
        <v>325</v>
      </c>
      <c r="D111" s="387">
        <v>900</v>
      </c>
      <c r="E111" s="380">
        <v>0</v>
      </c>
      <c r="F111" s="436">
        <f t="shared" si="7"/>
        <v>0</v>
      </c>
    </row>
    <row r="112" spans="1:6">
      <c r="A112" s="398">
        <v>8.5</v>
      </c>
      <c r="B112" s="457" t="s">
        <v>429</v>
      </c>
      <c r="C112" s="385" t="s">
        <v>9</v>
      </c>
      <c r="D112" s="387">
        <v>1</v>
      </c>
      <c r="E112" s="380">
        <v>0</v>
      </c>
      <c r="F112" s="436">
        <f t="shared" si="7"/>
        <v>0</v>
      </c>
    </row>
    <row r="113" spans="1:6">
      <c r="A113" s="398">
        <v>8.6</v>
      </c>
      <c r="B113" s="383" t="s">
        <v>430</v>
      </c>
      <c r="C113" s="143" t="s">
        <v>325</v>
      </c>
      <c r="D113" s="387">
        <v>30</v>
      </c>
      <c r="E113" s="380">
        <v>0</v>
      </c>
      <c r="F113" s="436">
        <f t="shared" si="7"/>
        <v>0</v>
      </c>
    </row>
    <row r="114" ht="37.5" spans="1:6">
      <c r="A114" s="398">
        <v>8.7</v>
      </c>
      <c r="B114" s="457" t="s">
        <v>431</v>
      </c>
      <c r="C114" s="385" t="s">
        <v>9</v>
      </c>
      <c r="D114" s="387">
        <v>1</v>
      </c>
      <c r="E114" s="380">
        <v>0</v>
      </c>
      <c r="F114" s="436">
        <f t="shared" si="7"/>
        <v>0</v>
      </c>
    </row>
    <row r="115" ht="15.5" spans="1:6">
      <c r="A115" s="447"/>
      <c r="B115" s="458" t="s">
        <v>333</v>
      </c>
      <c r="C115" s="459"/>
      <c r="D115" s="459"/>
      <c r="E115" s="460"/>
      <c r="F115" s="461">
        <f>SUM(F108:F114)</f>
        <v>0</v>
      </c>
    </row>
    <row r="116" ht="15.5" spans="1:6">
      <c r="A116" s="462">
        <v>9</v>
      </c>
      <c r="B116" s="462" t="s">
        <v>432</v>
      </c>
      <c r="C116" s="463" t="s">
        <v>433</v>
      </c>
      <c r="D116" s="463" t="s">
        <v>433</v>
      </c>
      <c r="E116" s="464"/>
      <c r="F116" s="465"/>
    </row>
    <row r="117" ht="75" spans="1:6">
      <c r="A117" s="432" t="s">
        <v>434</v>
      </c>
      <c r="B117" s="466" t="s">
        <v>435</v>
      </c>
      <c r="C117" s="467" t="s">
        <v>194</v>
      </c>
      <c r="D117" s="468">
        <v>2</v>
      </c>
      <c r="E117" s="380">
        <v>0</v>
      </c>
      <c r="F117" s="469">
        <f t="shared" ref="F117:F134" si="8">E117*D117</f>
        <v>0</v>
      </c>
    </row>
    <row r="118" ht="50" spans="1:6">
      <c r="A118" s="432" t="s">
        <v>436</v>
      </c>
      <c r="B118" s="466" t="s">
        <v>437</v>
      </c>
      <c r="C118" s="467" t="s">
        <v>194</v>
      </c>
      <c r="D118" s="468">
        <v>1</v>
      </c>
      <c r="E118" s="380">
        <v>0</v>
      </c>
      <c r="F118" s="469">
        <f t="shared" si="8"/>
        <v>0</v>
      </c>
    </row>
    <row r="119" ht="37.5" spans="1:6">
      <c r="A119" s="432" t="s">
        <v>438</v>
      </c>
      <c r="B119" s="466" t="s">
        <v>439</v>
      </c>
      <c r="C119" s="467" t="s">
        <v>194</v>
      </c>
      <c r="D119" s="468">
        <v>2</v>
      </c>
      <c r="E119" s="380">
        <v>0</v>
      </c>
      <c r="F119" s="469">
        <f t="shared" si="8"/>
        <v>0</v>
      </c>
    </row>
    <row r="120" ht="37.5" spans="1:6">
      <c r="A120" s="432" t="s">
        <v>440</v>
      </c>
      <c r="B120" s="466" t="s">
        <v>441</v>
      </c>
      <c r="C120" s="467" t="s">
        <v>194</v>
      </c>
      <c r="D120" s="468">
        <v>2</v>
      </c>
      <c r="E120" s="380">
        <v>0</v>
      </c>
      <c r="F120" s="469">
        <f t="shared" si="8"/>
        <v>0</v>
      </c>
    </row>
    <row r="121" ht="50" spans="1:6">
      <c r="A121" s="432" t="s">
        <v>442</v>
      </c>
      <c r="B121" s="466" t="s">
        <v>443</v>
      </c>
      <c r="C121" s="467" t="s">
        <v>194</v>
      </c>
      <c r="D121" s="468">
        <v>4</v>
      </c>
      <c r="E121" s="380">
        <v>0</v>
      </c>
      <c r="F121" s="469">
        <f t="shared" si="8"/>
        <v>0</v>
      </c>
    </row>
    <row r="122" spans="1:6">
      <c r="A122" s="432"/>
      <c r="B122" s="470" t="s">
        <v>444</v>
      </c>
      <c r="C122" s="467"/>
      <c r="D122" s="471"/>
      <c r="E122" s="380"/>
      <c r="F122" s="469"/>
    </row>
    <row r="123" ht="37.5" spans="1:6">
      <c r="A123" s="432" t="s">
        <v>445</v>
      </c>
      <c r="B123" s="472" t="s">
        <v>446</v>
      </c>
      <c r="C123" s="467"/>
      <c r="D123" s="467"/>
      <c r="E123" s="380"/>
      <c r="F123" s="469"/>
    </row>
    <row r="124" spans="1:6">
      <c r="A124" s="432" t="s">
        <v>447</v>
      </c>
      <c r="B124" s="473" t="s">
        <v>448</v>
      </c>
      <c r="C124" s="143" t="s">
        <v>325</v>
      </c>
      <c r="D124" s="467">
        <v>340</v>
      </c>
      <c r="E124" s="380">
        <v>0</v>
      </c>
      <c r="F124" s="469">
        <f t="shared" si="8"/>
        <v>0</v>
      </c>
    </row>
    <row r="125" spans="1:6">
      <c r="A125" s="432" t="s">
        <v>449</v>
      </c>
      <c r="B125" s="473" t="s">
        <v>450</v>
      </c>
      <c r="C125" s="385" t="s">
        <v>325</v>
      </c>
      <c r="D125" s="467">
        <v>395</v>
      </c>
      <c r="E125" s="380">
        <v>0</v>
      </c>
      <c r="F125" s="469">
        <f t="shared" si="8"/>
        <v>0</v>
      </c>
    </row>
    <row r="126" ht="37.5" spans="1:6">
      <c r="A126" s="432" t="s">
        <v>451</v>
      </c>
      <c r="B126" s="472" t="s">
        <v>452</v>
      </c>
      <c r="C126" s="467"/>
      <c r="D126" s="467"/>
      <c r="E126" s="380"/>
      <c r="F126" s="469"/>
    </row>
    <row r="127" spans="1:6">
      <c r="A127" s="432"/>
      <c r="B127" s="473" t="s">
        <v>453</v>
      </c>
      <c r="C127" s="385" t="s">
        <v>325</v>
      </c>
      <c r="D127" s="467">
        <v>40</v>
      </c>
      <c r="E127" s="380">
        <v>0</v>
      </c>
      <c r="F127" s="469">
        <f t="shared" si="8"/>
        <v>0</v>
      </c>
    </row>
    <row r="128" ht="25" spans="1:6">
      <c r="A128" s="432" t="s">
        <v>454</v>
      </c>
      <c r="B128" s="472" t="s">
        <v>455</v>
      </c>
      <c r="C128" s="467"/>
      <c r="D128" s="467"/>
      <c r="E128" s="380"/>
      <c r="F128" s="469"/>
    </row>
    <row r="129" spans="1:6">
      <c r="A129" s="432" t="s">
        <v>456</v>
      </c>
      <c r="B129" s="473" t="s">
        <v>457</v>
      </c>
      <c r="C129" s="385" t="s">
        <v>325</v>
      </c>
      <c r="D129" s="467">
        <v>180</v>
      </c>
      <c r="E129" s="380">
        <v>0</v>
      </c>
      <c r="F129" s="469">
        <f t="shared" si="8"/>
        <v>0</v>
      </c>
    </row>
    <row r="130" spans="1:6">
      <c r="A130" s="432" t="s">
        <v>458</v>
      </c>
      <c r="B130" s="473" t="s">
        <v>459</v>
      </c>
      <c r="C130" s="385" t="s">
        <v>325</v>
      </c>
      <c r="D130" s="467">
        <v>65</v>
      </c>
      <c r="E130" s="380">
        <v>0</v>
      </c>
      <c r="F130" s="469">
        <f t="shared" si="8"/>
        <v>0</v>
      </c>
    </row>
    <row r="131" ht="37.5" spans="1:6">
      <c r="A131" s="432" t="s">
        <v>460</v>
      </c>
      <c r="B131" s="472" t="s">
        <v>461</v>
      </c>
      <c r="C131" s="467" t="s">
        <v>194</v>
      </c>
      <c r="D131" s="471">
        <v>18</v>
      </c>
      <c r="E131" s="380">
        <v>0</v>
      </c>
      <c r="F131" s="469">
        <f t="shared" si="8"/>
        <v>0</v>
      </c>
    </row>
    <row r="132" spans="1:6">
      <c r="A132" s="432" t="s">
        <v>462</v>
      </c>
      <c r="B132" s="474" t="s">
        <v>463</v>
      </c>
      <c r="C132" s="385" t="s">
        <v>9</v>
      </c>
      <c r="D132" s="475">
        <v>1</v>
      </c>
      <c r="E132" s="380">
        <v>0</v>
      </c>
      <c r="F132" s="469">
        <f t="shared" si="8"/>
        <v>0</v>
      </c>
    </row>
    <row r="133" ht="37.5" spans="1:6">
      <c r="A133" s="432" t="s">
        <v>464</v>
      </c>
      <c r="B133" s="474" t="s">
        <v>465</v>
      </c>
      <c r="C133" s="385" t="s">
        <v>9</v>
      </c>
      <c r="D133" s="435">
        <v>1</v>
      </c>
      <c r="E133" s="380">
        <v>0</v>
      </c>
      <c r="F133" s="469">
        <f t="shared" si="8"/>
        <v>0</v>
      </c>
    </row>
    <row r="134" ht="37.5" spans="1:6">
      <c r="A134" s="432" t="s">
        <v>466</v>
      </c>
      <c r="B134" s="474" t="s">
        <v>467</v>
      </c>
      <c r="C134" s="385" t="s">
        <v>9</v>
      </c>
      <c r="D134" s="435">
        <v>1</v>
      </c>
      <c r="E134" s="380">
        <v>0</v>
      </c>
      <c r="F134" s="469">
        <f t="shared" si="8"/>
        <v>0</v>
      </c>
    </row>
    <row r="135" ht="15.5" spans="1:6">
      <c r="A135" s="447"/>
      <c r="B135" s="458" t="s">
        <v>333</v>
      </c>
      <c r="C135" s="459"/>
      <c r="D135" s="459"/>
      <c r="E135" s="460"/>
      <c r="F135" s="461">
        <f>SUM(F117:F134)</f>
        <v>0</v>
      </c>
    </row>
    <row r="136" ht="15.5" spans="1:6">
      <c r="A136" s="462">
        <v>10</v>
      </c>
      <c r="B136" s="462" t="s">
        <v>468</v>
      </c>
      <c r="C136" s="463" t="s">
        <v>433</v>
      </c>
      <c r="D136" s="463" t="s">
        <v>433</v>
      </c>
      <c r="E136" s="464"/>
      <c r="F136" s="465"/>
    </row>
    <row r="137" ht="14.5" spans="1:6">
      <c r="A137" s="414" t="s">
        <v>387</v>
      </c>
      <c r="B137" s="415"/>
      <c r="C137" s="415"/>
      <c r="D137" s="415"/>
      <c r="E137" s="416"/>
      <c r="F137" s="476"/>
    </row>
    <row r="138" ht="125" spans="1:6">
      <c r="A138" s="418">
        <v>10.1</v>
      </c>
      <c r="B138" s="419" t="s">
        <v>469</v>
      </c>
      <c r="C138" s="467" t="s">
        <v>194</v>
      </c>
      <c r="D138" s="420">
        <v>80</v>
      </c>
      <c r="E138" s="380">
        <v>0</v>
      </c>
      <c r="F138" s="477">
        <f>E138*D138</f>
        <v>0</v>
      </c>
    </row>
    <row r="139" ht="150" spans="1:6">
      <c r="A139" s="418">
        <v>10.2</v>
      </c>
      <c r="B139" s="419" t="s">
        <v>470</v>
      </c>
      <c r="C139" s="467" t="s">
        <v>194</v>
      </c>
      <c r="D139" s="420">
        <v>10</v>
      </c>
      <c r="E139" s="380">
        <v>0</v>
      </c>
      <c r="F139" s="477">
        <f t="shared" ref="F139:F147" si="9">E139*D139</f>
        <v>0</v>
      </c>
    </row>
    <row r="140" ht="177.75" customHeight="1" spans="1:6">
      <c r="A140" s="418">
        <v>10.3</v>
      </c>
      <c r="B140" s="419" t="s">
        <v>471</v>
      </c>
      <c r="C140" s="467" t="s">
        <v>194</v>
      </c>
      <c r="D140" s="420">
        <v>16</v>
      </c>
      <c r="E140" s="380">
        <v>0</v>
      </c>
      <c r="F140" s="477">
        <f t="shared" si="9"/>
        <v>0</v>
      </c>
    </row>
    <row r="141" ht="195.75" customHeight="1" spans="1:6">
      <c r="A141" s="418">
        <v>10.4</v>
      </c>
      <c r="B141" s="419" t="s">
        <v>472</v>
      </c>
      <c r="C141" s="467" t="s">
        <v>194</v>
      </c>
      <c r="D141" s="420">
        <v>2</v>
      </c>
      <c r="E141" s="380">
        <v>0</v>
      </c>
      <c r="F141" s="477">
        <f t="shared" si="9"/>
        <v>0</v>
      </c>
    </row>
    <row r="142" ht="23.45" customHeight="1" spans="1:6">
      <c r="A142" s="418">
        <v>10.6</v>
      </c>
      <c r="B142" s="419" t="s">
        <v>473</v>
      </c>
      <c r="C142" s="385" t="s">
        <v>325</v>
      </c>
      <c r="D142" s="420">
        <v>1200</v>
      </c>
      <c r="E142" s="380">
        <v>0</v>
      </c>
      <c r="F142" s="477">
        <f t="shared" si="9"/>
        <v>0</v>
      </c>
    </row>
    <row r="143" ht="14.5" spans="1:6">
      <c r="A143" s="422" t="s">
        <v>387</v>
      </c>
      <c r="B143" s="423"/>
      <c r="C143" s="423"/>
      <c r="D143" s="423"/>
      <c r="E143" s="424"/>
      <c r="F143" s="478"/>
    </row>
    <row r="144" spans="1:6">
      <c r="A144" s="479">
        <v>10.7</v>
      </c>
      <c r="B144" s="419" t="s">
        <v>474</v>
      </c>
      <c r="C144" s="467" t="s">
        <v>194</v>
      </c>
      <c r="D144" s="420">
        <v>2</v>
      </c>
      <c r="E144" s="380">
        <v>0</v>
      </c>
      <c r="F144" s="477">
        <f t="shared" si="9"/>
        <v>0</v>
      </c>
    </row>
    <row r="145" spans="1:6">
      <c r="A145" s="479">
        <v>10.8</v>
      </c>
      <c r="B145" s="419" t="s">
        <v>475</v>
      </c>
      <c r="C145" s="467" t="s">
        <v>194</v>
      </c>
      <c r="D145" s="420">
        <v>106</v>
      </c>
      <c r="E145" s="380">
        <v>0</v>
      </c>
      <c r="F145" s="477">
        <f t="shared" si="9"/>
        <v>0</v>
      </c>
    </row>
    <row r="146" spans="1:6">
      <c r="A146" s="479">
        <v>10.9</v>
      </c>
      <c r="B146" s="419" t="s">
        <v>476</v>
      </c>
      <c r="C146" s="385" t="s">
        <v>325</v>
      </c>
      <c r="D146" s="420">
        <v>1200</v>
      </c>
      <c r="E146" s="380">
        <v>0</v>
      </c>
      <c r="F146" s="477">
        <f t="shared" si="9"/>
        <v>0</v>
      </c>
    </row>
    <row r="147" spans="1:6">
      <c r="A147" s="426">
        <v>10.1</v>
      </c>
      <c r="B147" s="419" t="s">
        <v>477</v>
      </c>
      <c r="C147" s="385" t="s">
        <v>9</v>
      </c>
      <c r="D147" s="420">
        <v>1</v>
      </c>
      <c r="E147" s="380">
        <v>0</v>
      </c>
      <c r="F147" s="477">
        <f t="shared" si="9"/>
        <v>0</v>
      </c>
    </row>
    <row r="148" ht="15.5" spans="1:6">
      <c r="A148" s="447"/>
      <c r="B148" s="458" t="s">
        <v>333</v>
      </c>
      <c r="C148" s="459"/>
      <c r="D148" s="459"/>
      <c r="E148" s="460"/>
      <c r="F148" s="461">
        <f>SUM(F138:F147)</f>
        <v>0</v>
      </c>
    </row>
    <row r="149" ht="15.5" spans="1:6">
      <c r="A149" s="369">
        <v>11</v>
      </c>
      <c r="B149" s="369" t="s">
        <v>478</v>
      </c>
      <c r="C149" s="369"/>
      <c r="D149" s="369"/>
      <c r="E149" s="480"/>
      <c r="F149" s="371"/>
    </row>
    <row r="150" ht="25" spans="1:6">
      <c r="A150" s="481" t="s">
        <v>479</v>
      </c>
      <c r="B150" s="482" t="s">
        <v>480</v>
      </c>
      <c r="C150" s="483" t="s">
        <v>194</v>
      </c>
      <c r="D150" s="484">
        <v>1</v>
      </c>
      <c r="E150" s="380">
        <v>0</v>
      </c>
      <c r="F150" s="485">
        <f t="shared" ref="F150:F154" si="10">E150*D150</f>
        <v>0</v>
      </c>
    </row>
    <row r="151" ht="37.5" spans="1:6">
      <c r="A151" s="481" t="s">
        <v>481</v>
      </c>
      <c r="B151" s="482" t="s">
        <v>482</v>
      </c>
      <c r="C151" s="483" t="s">
        <v>194</v>
      </c>
      <c r="D151" s="483">
        <v>1</v>
      </c>
      <c r="E151" s="380">
        <v>0</v>
      </c>
      <c r="F151" s="485">
        <f t="shared" si="10"/>
        <v>0</v>
      </c>
    </row>
    <row r="152" ht="25" spans="1:6">
      <c r="A152" s="481" t="s">
        <v>483</v>
      </c>
      <c r="B152" s="486" t="s">
        <v>484</v>
      </c>
      <c r="C152" s="483" t="s">
        <v>194</v>
      </c>
      <c r="D152" s="484">
        <f>40+20+20</f>
        <v>80</v>
      </c>
      <c r="E152" s="380">
        <v>0</v>
      </c>
      <c r="F152" s="436">
        <f t="shared" si="10"/>
        <v>0</v>
      </c>
    </row>
    <row r="153" spans="1:6">
      <c r="A153" s="481" t="s">
        <v>485</v>
      </c>
      <c r="B153" s="482" t="s">
        <v>486</v>
      </c>
      <c r="C153" s="483" t="s">
        <v>194</v>
      </c>
      <c r="D153" s="483">
        <v>1</v>
      </c>
      <c r="E153" s="380">
        <v>0</v>
      </c>
      <c r="F153" s="485">
        <f t="shared" si="10"/>
        <v>0</v>
      </c>
    </row>
    <row r="154" spans="1:6">
      <c r="A154" s="481" t="s">
        <v>487</v>
      </c>
      <c r="B154" s="482" t="s">
        <v>488</v>
      </c>
      <c r="C154" s="483" t="s">
        <v>194</v>
      </c>
      <c r="D154" s="483">
        <v>1</v>
      </c>
      <c r="E154" s="380">
        <v>0</v>
      </c>
      <c r="F154" s="485">
        <f t="shared" si="10"/>
        <v>0</v>
      </c>
    </row>
    <row r="155" ht="25" spans="1:6">
      <c r="A155" s="481" t="s">
        <v>489</v>
      </c>
      <c r="B155" s="482" t="s">
        <v>490</v>
      </c>
      <c r="C155" s="385" t="s">
        <v>325</v>
      </c>
      <c r="D155" s="483">
        <v>10</v>
      </c>
      <c r="E155" s="380">
        <v>0</v>
      </c>
      <c r="F155" s="485">
        <f t="shared" ref="F155:F156" si="11">E155*D155</f>
        <v>0</v>
      </c>
    </row>
    <row r="156" ht="25" spans="1:6">
      <c r="A156" s="481" t="s">
        <v>491</v>
      </c>
      <c r="B156" s="487" t="s">
        <v>492</v>
      </c>
      <c r="C156" s="483" t="s">
        <v>194</v>
      </c>
      <c r="D156" s="483">
        <v>2</v>
      </c>
      <c r="E156" s="380">
        <v>0</v>
      </c>
      <c r="F156" s="485">
        <f t="shared" si="11"/>
        <v>0</v>
      </c>
    </row>
    <row r="157" ht="62.5" spans="1:6">
      <c r="A157" s="481" t="s">
        <v>493</v>
      </c>
      <c r="B157" s="399" t="s">
        <v>494</v>
      </c>
      <c r="C157" s="385"/>
      <c r="D157" s="385"/>
      <c r="E157" s="380">
        <v>0</v>
      </c>
      <c r="F157" s="436"/>
    </row>
    <row r="158" spans="1:6">
      <c r="A158" s="481"/>
      <c r="B158" s="488" t="s">
        <v>495</v>
      </c>
      <c r="C158" s="385" t="s">
        <v>325</v>
      </c>
      <c r="D158" s="385">
        <v>30</v>
      </c>
      <c r="E158" s="380">
        <v>0</v>
      </c>
      <c r="F158" s="436">
        <f t="shared" ref="F158:F159" si="12">D158*E158</f>
        <v>0</v>
      </c>
    </row>
    <row r="159" spans="1:6">
      <c r="A159" s="481"/>
      <c r="B159" s="488" t="s">
        <v>496</v>
      </c>
      <c r="C159" s="483" t="s">
        <v>194</v>
      </c>
      <c r="D159" s="385">
        <v>6</v>
      </c>
      <c r="E159" s="380">
        <v>0</v>
      </c>
      <c r="F159" s="436">
        <f t="shared" si="12"/>
        <v>0</v>
      </c>
    </row>
    <row r="160" ht="25" spans="1:6">
      <c r="A160" s="489"/>
      <c r="B160" s="488" t="s">
        <v>497</v>
      </c>
      <c r="C160" s="385"/>
      <c r="D160" s="385"/>
      <c r="E160" s="380">
        <v>0</v>
      </c>
      <c r="F160" s="436"/>
    </row>
    <row r="161" spans="1:6">
      <c r="A161" s="481" t="s">
        <v>498</v>
      </c>
      <c r="B161" s="487" t="s">
        <v>499</v>
      </c>
      <c r="C161" s="483"/>
      <c r="D161" s="483"/>
      <c r="E161" s="380">
        <v>0</v>
      </c>
      <c r="F161" s="485"/>
    </row>
    <row r="162" spans="1:6">
      <c r="A162" s="481"/>
      <c r="B162" s="490" t="s">
        <v>500</v>
      </c>
      <c r="C162" s="385" t="s">
        <v>325</v>
      </c>
      <c r="D162" s="483">
        <v>60</v>
      </c>
      <c r="E162" s="380">
        <v>0</v>
      </c>
      <c r="F162" s="485">
        <f>E162*D162</f>
        <v>0</v>
      </c>
    </row>
    <row r="163" ht="50" spans="1:6">
      <c r="A163" s="481" t="s">
        <v>501</v>
      </c>
      <c r="B163" s="399" t="s">
        <v>502</v>
      </c>
      <c r="C163" s="385" t="s">
        <v>325</v>
      </c>
      <c r="D163" s="387">
        <v>1500</v>
      </c>
      <c r="E163" s="380">
        <v>0</v>
      </c>
      <c r="F163" s="436">
        <f t="shared" ref="F163:F167" si="13">E163*D163</f>
        <v>0</v>
      </c>
    </row>
    <row r="164" spans="1:6">
      <c r="A164" s="481" t="s">
        <v>503</v>
      </c>
      <c r="B164" s="399" t="s">
        <v>504</v>
      </c>
      <c r="C164" s="483" t="s">
        <v>194</v>
      </c>
      <c r="D164" s="387">
        <v>110</v>
      </c>
      <c r="E164" s="380">
        <v>0</v>
      </c>
      <c r="F164" s="436">
        <f t="shared" si="13"/>
        <v>0</v>
      </c>
    </row>
    <row r="165" ht="25" spans="1:6">
      <c r="A165" s="481" t="s">
        <v>505</v>
      </c>
      <c r="B165" s="399" t="s">
        <v>506</v>
      </c>
      <c r="C165" s="385" t="s">
        <v>325</v>
      </c>
      <c r="D165" s="387">
        <v>900</v>
      </c>
      <c r="E165" s="380">
        <v>0</v>
      </c>
      <c r="F165" s="436">
        <f t="shared" si="13"/>
        <v>0</v>
      </c>
    </row>
    <row r="166" ht="68.25" customHeight="1" spans="1:6">
      <c r="A166" s="481" t="s">
        <v>507</v>
      </c>
      <c r="B166" s="399" t="s">
        <v>508</v>
      </c>
      <c r="C166" s="385" t="s">
        <v>325</v>
      </c>
      <c r="D166" s="396">
        <v>150</v>
      </c>
      <c r="E166" s="380">
        <v>0</v>
      </c>
      <c r="F166" s="436">
        <f t="shared" si="13"/>
        <v>0</v>
      </c>
    </row>
    <row r="167" ht="58.5" customHeight="1" spans="1:6">
      <c r="A167" s="481" t="s">
        <v>509</v>
      </c>
      <c r="B167" s="491" t="s">
        <v>510</v>
      </c>
      <c r="C167" s="385" t="s">
        <v>9</v>
      </c>
      <c r="D167" s="387">
        <v>1</v>
      </c>
      <c r="E167" s="380">
        <v>0</v>
      </c>
      <c r="F167" s="436">
        <f t="shared" si="13"/>
        <v>0</v>
      </c>
    </row>
    <row r="168" ht="15.5" spans="1:6">
      <c r="A168" s="369"/>
      <c r="B168" s="492" t="s">
        <v>333</v>
      </c>
      <c r="C168" s="492"/>
      <c r="D168" s="492"/>
      <c r="E168" s="493"/>
      <c r="F168" s="371">
        <f>SUM(F150:F167)</f>
        <v>0</v>
      </c>
    </row>
    <row r="169" ht="15.5" spans="1:6">
      <c r="A169" s="494"/>
      <c r="B169" s="495"/>
      <c r="C169" s="495"/>
      <c r="D169" s="495"/>
      <c r="E169" s="496"/>
      <c r="F169" s="497"/>
    </row>
    <row r="170" ht="15.5" spans="1:6">
      <c r="A170" s="498" t="s">
        <v>511</v>
      </c>
      <c r="B170" s="499"/>
      <c r="C170" s="499"/>
      <c r="D170" s="499"/>
      <c r="E170" s="500"/>
      <c r="F170" s="501"/>
    </row>
    <row r="171" spans="1:6">
      <c r="A171" s="502" t="s">
        <v>512</v>
      </c>
      <c r="B171" s="503" t="s">
        <v>513</v>
      </c>
      <c r="C171" s="504"/>
      <c r="D171" s="504"/>
      <c r="E171" s="505"/>
      <c r="F171" s="506"/>
    </row>
    <row r="172" spans="1:6">
      <c r="A172" s="507">
        <v>1</v>
      </c>
      <c r="B172" s="508" t="str">
        <f>B4</f>
        <v>POWER CABLES AND DISTRIBUTION BOARDS</v>
      </c>
      <c r="C172" s="509"/>
      <c r="D172" s="509"/>
      <c r="E172" s="510"/>
      <c r="F172" s="511">
        <f>F20</f>
        <v>0</v>
      </c>
    </row>
    <row r="173" spans="1:6">
      <c r="A173" s="507">
        <v>2</v>
      </c>
      <c r="B173" s="508" t="str">
        <f>B21</f>
        <v>ELECTRICAL INSTALLATIONS FOR LIGHTING</v>
      </c>
      <c r="C173" s="509"/>
      <c r="D173" s="509"/>
      <c r="E173" s="510"/>
      <c r="F173" s="511">
        <f>F36</f>
        <v>0</v>
      </c>
    </row>
    <row r="174" spans="1:6">
      <c r="A174" s="507">
        <v>3</v>
      </c>
      <c r="B174" s="508" t="str">
        <f>B37</f>
        <v>ELECTRICAL INSTALLATIONS FOR SOCKETS AND TECHNOLOGICAL CONNECTIONS</v>
      </c>
      <c r="C174" s="509"/>
      <c r="D174" s="509"/>
      <c r="E174" s="510"/>
      <c r="F174" s="511">
        <f>F51</f>
        <v>0</v>
      </c>
    </row>
    <row r="175" spans="1:6">
      <c r="A175" s="507">
        <v>4</v>
      </c>
      <c r="B175" s="508" t="str">
        <f>B52</f>
        <v>EMERGENCY LIGHTING INSTALLATIONS</v>
      </c>
      <c r="C175" s="509"/>
      <c r="D175" s="509"/>
      <c r="E175" s="510"/>
      <c r="F175" s="511">
        <f>F58</f>
        <v>0</v>
      </c>
    </row>
    <row r="176" spans="1:6">
      <c r="A176" s="507">
        <v>5</v>
      </c>
      <c r="B176" s="508" t="str">
        <f>B59</f>
        <v>CABLE  TRAYS</v>
      </c>
      <c r="C176" s="509"/>
      <c r="D176" s="509"/>
      <c r="E176" s="510"/>
      <c r="F176" s="511">
        <f>F61</f>
        <v>0</v>
      </c>
    </row>
    <row r="177" spans="1:6">
      <c r="A177" s="507">
        <v>6</v>
      </c>
      <c r="B177" s="508" t="str">
        <f>B63</f>
        <v>Automatic Fire Alarm System</v>
      </c>
      <c r="C177" s="509"/>
      <c r="D177" s="509"/>
      <c r="E177" s="510"/>
      <c r="F177" s="511">
        <f>F93</f>
        <v>0</v>
      </c>
    </row>
    <row r="178" spans="1:6">
      <c r="A178" s="512">
        <v>7</v>
      </c>
      <c r="B178" s="508" t="str">
        <f>B94</f>
        <v>INSTALLATIONS FOR VIDEO SURVEILLANCE</v>
      </c>
      <c r="C178" s="509"/>
      <c r="D178" s="509"/>
      <c r="E178" s="510"/>
      <c r="F178" s="511">
        <f>F105</f>
        <v>0</v>
      </c>
    </row>
    <row r="179" spans="1:6">
      <c r="A179" s="507">
        <v>8</v>
      </c>
      <c r="B179" s="513" t="str">
        <f>B106</f>
        <v>INSTALLATIONS FOR STRUCTURED CABLING (internet and telephone installation)</v>
      </c>
      <c r="C179" s="514"/>
      <c r="D179" s="514"/>
      <c r="E179" s="515"/>
      <c r="F179" s="511">
        <f>F115</f>
        <v>0</v>
      </c>
    </row>
    <row r="180" spans="1:6">
      <c r="A180" s="507">
        <v>9</v>
      </c>
      <c r="B180" s="513" t="str">
        <f>B116</f>
        <v>SYSTEM FOR CONTROL OF MOTORIZED WINDOWS</v>
      </c>
      <c r="C180" s="514"/>
      <c r="D180" s="514"/>
      <c r="E180" s="516"/>
      <c r="F180" s="511">
        <f>F135</f>
        <v>0</v>
      </c>
    </row>
    <row r="181" spans="1:6">
      <c r="A181" s="507">
        <v>10</v>
      </c>
      <c r="B181" s="513" t="str">
        <f>B136</f>
        <v>EVACUATION PUBLIC ADDRESS SYSTEM</v>
      </c>
      <c r="C181" s="514"/>
      <c r="D181" s="514"/>
      <c r="E181" s="516"/>
      <c r="F181" s="511">
        <f>F148</f>
        <v>0</v>
      </c>
    </row>
    <row r="182" spans="1:6">
      <c r="A182" s="507">
        <v>11</v>
      </c>
      <c r="B182" s="508" t="str">
        <f>B149</f>
        <v>LIGHTNING PROTECTION AND PROTECTIVE GROUNDING</v>
      </c>
      <c r="C182" s="509"/>
      <c r="D182" s="509"/>
      <c r="E182" s="510"/>
      <c r="F182" s="511">
        <f>F168</f>
        <v>0</v>
      </c>
    </row>
    <row r="183" ht="15.5" spans="1:6">
      <c r="A183" s="517" t="s">
        <v>514</v>
      </c>
      <c r="B183" s="518"/>
      <c r="C183" s="518"/>
      <c r="D183" s="518"/>
      <c r="E183" s="519"/>
      <c r="F183" s="520">
        <f>SUM(F172:F182)</f>
        <v>0</v>
      </c>
    </row>
    <row r="184" ht="15.5" spans="1:6">
      <c r="A184" s="517" t="s">
        <v>515</v>
      </c>
      <c r="B184" s="518"/>
      <c r="C184" s="518"/>
      <c r="D184" s="518"/>
      <c r="E184" s="519"/>
      <c r="F184" s="520">
        <f>F183*0.18</f>
        <v>0</v>
      </c>
    </row>
    <row r="185" ht="15.5" spans="1:6">
      <c r="A185" s="521" t="s">
        <v>516</v>
      </c>
      <c r="B185" s="522"/>
      <c r="C185" s="522"/>
      <c r="D185" s="522"/>
      <c r="E185" s="523"/>
      <c r="F185" s="520">
        <f>F183+F184</f>
        <v>0</v>
      </c>
    </row>
  </sheetData>
  <sheetProtection algorithmName="SHA-512" hashValue="iWQRCbT3IbYSMp5lY8HPqLJLQ109SgAzVV0zyB+jeK3L/4SwszhW3pIcoxm6K7yVGpq4HFFWHOsd1FMzd48XzQ==" saltValue="3ZRSOEva8NBs6XotJrNCNw==" spinCount="100000" sheet="1" objects="1"/>
  <mergeCells count="31">
    <mergeCell ref="B2:F2"/>
    <mergeCell ref="B20:E20"/>
    <mergeCell ref="B36:E36"/>
    <mergeCell ref="B51:E51"/>
    <mergeCell ref="B58:E58"/>
    <mergeCell ref="B61:E61"/>
    <mergeCell ref="A64:E64"/>
    <mergeCell ref="A78:E78"/>
    <mergeCell ref="B93:E93"/>
    <mergeCell ref="B105:E105"/>
    <mergeCell ref="B115:E115"/>
    <mergeCell ref="B135:E135"/>
    <mergeCell ref="A137:E137"/>
    <mergeCell ref="A143:E143"/>
    <mergeCell ref="B148:E148"/>
    <mergeCell ref="B149:E149"/>
    <mergeCell ref="B168:E168"/>
    <mergeCell ref="A170:F170"/>
    <mergeCell ref="B171:F171"/>
    <mergeCell ref="B172:E172"/>
    <mergeCell ref="B173:E173"/>
    <mergeCell ref="B174:E174"/>
    <mergeCell ref="B175:E175"/>
    <mergeCell ref="B176:E176"/>
    <mergeCell ref="B177:E177"/>
    <mergeCell ref="B178:E178"/>
    <mergeCell ref="B179:E179"/>
    <mergeCell ref="B182:E182"/>
    <mergeCell ref="A183:E183"/>
    <mergeCell ref="A184:E184"/>
    <mergeCell ref="A185:E185"/>
  </mergeCells>
  <pageMargins left="0.7" right="0.7" top="0.75" bottom="0.75" header="0.3" footer="0.3"/>
  <pageSetup paperSize="9" scale="68" orientation="portrait" horizontalDpi="1200" verticalDpi="1200"/>
  <headerFooter/>
  <rowBreaks count="1" manualBreakCount="1">
    <brk id="135"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2EFDA"/>
  </sheetPr>
  <dimension ref="A1:F138"/>
  <sheetViews>
    <sheetView view="pageBreakPreview" zoomScale="95" zoomScaleNormal="100" workbookViewId="0">
      <selection activeCell="A2" sqref="A$1:D$1048576"/>
    </sheetView>
  </sheetViews>
  <sheetFormatPr defaultColWidth="9" defaultRowHeight="14" outlineLevelCol="5"/>
  <cols>
    <col min="1" max="1" width="3.75" style="1" customWidth="1"/>
    <col min="2" max="2" width="48.625" style="1" customWidth="1"/>
    <col min="3" max="3" width="6.875" style="1" customWidth="1"/>
    <col min="4" max="4" width="5.875" style="1" customWidth="1"/>
    <col min="5" max="5" width="9.5" style="28" customWidth="1"/>
    <col min="6" max="6" width="12.875" style="28" customWidth="1"/>
    <col min="7" max="16384" width="9" style="28"/>
  </cols>
  <sheetData>
    <row r="1" spans="1:6">
      <c r="A1" s="177" t="s">
        <v>517</v>
      </c>
      <c r="B1" s="178"/>
      <c r="C1" s="178"/>
      <c r="D1" s="178"/>
      <c r="E1" s="179"/>
      <c r="F1" s="179"/>
    </row>
    <row r="2" ht="42.75" spans="1:6">
      <c r="A2" s="180"/>
      <c r="B2" s="181" t="s">
        <v>518</v>
      </c>
      <c r="C2" s="182"/>
      <c r="D2" s="182"/>
      <c r="E2" s="183"/>
      <c r="F2" s="183"/>
    </row>
    <row r="3" ht="28.9" customHeight="1" spans="1:6">
      <c r="A3" s="184">
        <v>1</v>
      </c>
      <c r="B3" s="185" t="s">
        <v>519</v>
      </c>
      <c r="C3" s="186"/>
      <c r="D3" s="186"/>
      <c r="E3" s="187"/>
      <c r="F3" s="188"/>
    </row>
    <row r="4" spans="1:6">
      <c r="A4" s="189">
        <v>1.1</v>
      </c>
      <c r="B4" s="190" t="s">
        <v>520</v>
      </c>
      <c r="C4" s="191"/>
      <c r="D4" s="191"/>
      <c r="E4" s="192"/>
      <c r="F4" s="193"/>
    </row>
    <row r="5" spans="1:6">
      <c r="A5" s="194" t="s">
        <v>521</v>
      </c>
      <c r="B5" s="195" t="s">
        <v>522</v>
      </c>
      <c r="C5" s="196" t="s">
        <v>523</v>
      </c>
      <c r="D5" s="197" t="s">
        <v>3</v>
      </c>
      <c r="E5" s="198" t="s">
        <v>312</v>
      </c>
      <c r="F5" s="198" t="s">
        <v>524</v>
      </c>
    </row>
    <row r="6" spans="1:6">
      <c r="A6" s="199"/>
      <c r="B6" s="200"/>
      <c r="C6" s="201"/>
      <c r="D6" s="202"/>
      <c r="E6" s="203"/>
      <c r="F6" s="203"/>
    </row>
    <row r="7" ht="28" spans="1:6">
      <c r="A7" s="204" t="s">
        <v>525</v>
      </c>
      <c r="B7" s="205" t="s">
        <v>526</v>
      </c>
      <c r="C7" s="206"/>
      <c r="D7" s="206"/>
      <c r="E7" s="207"/>
      <c r="F7" s="207"/>
    </row>
    <row r="8" spans="1:6">
      <c r="A8" s="208"/>
      <c r="B8" s="209" t="s">
        <v>527</v>
      </c>
      <c r="C8" s="210"/>
      <c r="D8" s="210"/>
      <c r="E8" s="211"/>
      <c r="F8" s="211"/>
    </row>
    <row r="9" spans="1:6">
      <c r="A9" s="208"/>
      <c r="B9" s="212" t="s">
        <v>528</v>
      </c>
      <c r="C9" s="210"/>
      <c r="D9" s="210"/>
      <c r="E9" s="211"/>
      <c r="F9" s="211"/>
    </row>
    <row r="10" spans="1:6">
      <c r="A10" s="208"/>
      <c r="B10" s="212" t="s">
        <v>529</v>
      </c>
      <c r="C10" s="210"/>
      <c r="D10" s="210"/>
      <c r="E10" s="211"/>
      <c r="F10" s="211"/>
    </row>
    <row r="11" spans="1:6">
      <c r="A11" s="208"/>
      <c r="B11" s="209" t="s">
        <v>530</v>
      </c>
      <c r="C11" s="210"/>
      <c r="D11" s="210"/>
      <c r="E11" s="211"/>
      <c r="F11" s="211"/>
    </row>
    <row r="12" spans="1:6">
      <c r="A12" s="208"/>
      <c r="B12" s="209" t="s">
        <v>531</v>
      </c>
      <c r="C12" s="210"/>
      <c r="D12" s="210"/>
      <c r="E12" s="211"/>
      <c r="F12" s="211"/>
    </row>
    <row r="13" spans="1:6">
      <c r="A13" s="208"/>
      <c r="B13" s="209" t="s">
        <v>532</v>
      </c>
      <c r="C13" s="210"/>
      <c r="D13" s="210"/>
      <c r="E13" s="211"/>
      <c r="F13" s="211"/>
    </row>
    <row r="14" spans="1:6">
      <c r="A14" s="208"/>
      <c r="B14" s="209" t="s">
        <v>533</v>
      </c>
      <c r="C14" s="210"/>
      <c r="D14" s="210"/>
      <c r="E14" s="211"/>
      <c r="F14" s="211"/>
    </row>
    <row r="15" spans="1:6">
      <c r="A15" s="208"/>
      <c r="B15" s="209" t="s">
        <v>534</v>
      </c>
      <c r="C15" s="210"/>
      <c r="D15" s="210"/>
      <c r="E15" s="211"/>
      <c r="F15" s="211"/>
    </row>
    <row r="16" spans="1:6">
      <c r="A16" s="208"/>
      <c r="B16" s="209" t="s">
        <v>535</v>
      </c>
      <c r="C16" s="210"/>
      <c r="D16" s="210"/>
      <c r="E16" s="211"/>
      <c r="F16" s="211"/>
    </row>
    <row r="17" spans="1:6">
      <c r="A17" s="208"/>
      <c r="B17" s="209" t="s">
        <v>536</v>
      </c>
      <c r="C17" s="210"/>
      <c r="D17" s="210"/>
      <c r="E17" s="211"/>
      <c r="F17" s="211"/>
    </row>
    <row r="18" spans="1:6">
      <c r="A18" s="208"/>
      <c r="B18" s="209" t="s">
        <v>537</v>
      </c>
      <c r="C18" s="210"/>
      <c r="D18" s="210"/>
      <c r="E18" s="211"/>
      <c r="F18" s="211"/>
    </row>
    <row r="19" spans="1:6">
      <c r="A19" s="208"/>
      <c r="B19" s="209" t="s">
        <v>538</v>
      </c>
      <c r="C19" s="210"/>
      <c r="D19" s="210"/>
      <c r="E19" s="211"/>
      <c r="F19" s="211"/>
    </row>
    <row r="20" spans="1:6">
      <c r="A20" s="208"/>
      <c r="B20" s="209" t="s">
        <v>539</v>
      </c>
      <c r="C20" s="210"/>
      <c r="D20" s="210"/>
      <c r="E20" s="211"/>
      <c r="F20" s="211"/>
    </row>
    <row r="21" spans="1:6">
      <c r="A21" s="208"/>
      <c r="B21" s="209" t="s">
        <v>540</v>
      </c>
      <c r="C21" s="210"/>
      <c r="D21" s="210"/>
      <c r="E21" s="211"/>
      <c r="F21" s="211"/>
    </row>
    <row r="22" spans="1:6">
      <c r="A22" s="208"/>
      <c r="B22" s="213" t="s">
        <v>541</v>
      </c>
      <c r="C22" s="210"/>
      <c r="D22" s="210"/>
      <c r="E22" s="211"/>
      <c r="F22" s="211"/>
    </row>
    <row r="23" spans="1:6">
      <c r="A23" s="208"/>
      <c r="B23" s="209" t="s">
        <v>542</v>
      </c>
      <c r="C23" s="210"/>
      <c r="D23" s="210"/>
      <c r="E23" s="211"/>
      <c r="F23" s="211"/>
    </row>
    <row r="24" spans="1:6">
      <c r="A24" s="208"/>
      <c r="B24" s="213" t="s">
        <v>543</v>
      </c>
      <c r="C24" s="210"/>
      <c r="D24" s="210"/>
      <c r="E24" s="211"/>
      <c r="F24" s="211"/>
    </row>
    <row r="25" spans="1:6">
      <c r="A25" s="208"/>
      <c r="B25" s="209" t="s">
        <v>544</v>
      </c>
      <c r="C25" s="210"/>
      <c r="D25" s="210"/>
      <c r="E25" s="211"/>
      <c r="F25" s="211"/>
    </row>
    <row r="26" spans="1:6">
      <c r="A26" s="208"/>
      <c r="B26" s="209" t="s">
        <v>545</v>
      </c>
      <c r="C26" s="210"/>
      <c r="D26" s="210"/>
      <c r="E26" s="211"/>
      <c r="F26" s="211"/>
    </row>
    <row r="27" spans="1:6">
      <c r="A27" s="208"/>
      <c r="B27" s="209" t="s">
        <v>546</v>
      </c>
      <c r="C27" s="210"/>
      <c r="D27" s="210"/>
      <c r="E27" s="211"/>
      <c r="F27" s="211"/>
    </row>
    <row r="28" ht="42" spans="1:6">
      <c r="A28" s="214"/>
      <c r="B28" s="215" t="s">
        <v>547</v>
      </c>
      <c r="C28" s="216" t="s">
        <v>548</v>
      </c>
      <c r="D28" s="217">
        <v>2</v>
      </c>
      <c r="E28" s="218">
        <v>0</v>
      </c>
      <c r="F28" s="218">
        <f>D28*E28</f>
        <v>0</v>
      </c>
    </row>
    <row r="29" ht="15.5" spans="1:6">
      <c r="A29" s="219"/>
      <c r="B29" s="220" t="s">
        <v>549</v>
      </c>
      <c r="C29" s="221"/>
      <c r="D29" s="221"/>
      <c r="E29" s="222"/>
      <c r="F29" s="223">
        <f>SUM(F7:F28)</f>
        <v>0</v>
      </c>
    </row>
    <row r="30" spans="1:6">
      <c r="A30" s="224"/>
      <c r="B30" s="225"/>
      <c r="C30" s="226"/>
      <c r="D30" s="227"/>
      <c r="E30" s="228"/>
      <c r="F30" s="229"/>
    </row>
    <row r="31" spans="1:6">
      <c r="A31" s="189">
        <v>1.2</v>
      </c>
      <c r="B31" s="230" t="s">
        <v>550</v>
      </c>
      <c r="C31" s="231"/>
      <c r="D31" s="231"/>
      <c r="E31" s="232"/>
      <c r="F31" s="233"/>
    </row>
    <row r="32" spans="1:6">
      <c r="A32" s="234" t="s">
        <v>525</v>
      </c>
      <c r="B32" s="205" t="s">
        <v>551</v>
      </c>
      <c r="C32" s="206"/>
      <c r="D32" s="206"/>
      <c r="E32" s="207"/>
      <c r="F32" s="207"/>
    </row>
    <row r="33" spans="1:6">
      <c r="A33" s="235"/>
      <c r="B33" s="209" t="s">
        <v>527</v>
      </c>
      <c r="C33" s="210"/>
      <c r="D33" s="210"/>
      <c r="E33" s="211"/>
      <c r="F33" s="211"/>
    </row>
    <row r="34" spans="1:6">
      <c r="A34" s="235"/>
      <c r="B34" s="212" t="s">
        <v>552</v>
      </c>
      <c r="C34" s="210"/>
      <c r="D34" s="210"/>
      <c r="E34" s="211"/>
      <c r="F34" s="211"/>
    </row>
    <row r="35" spans="1:6">
      <c r="A35" s="235"/>
      <c r="B35" s="212" t="s">
        <v>553</v>
      </c>
      <c r="C35" s="210"/>
      <c r="D35" s="210"/>
      <c r="E35" s="211"/>
      <c r="F35" s="211"/>
    </row>
    <row r="36" spans="1:6">
      <c r="A36" s="235"/>
      <c r="B36" s="209" t="s">
        <v>554</v>
      </c>
      <c r="C36" s="210"/>
      <c r="D36" s="210"/>
      <c r="E36" s="211"/>
      <c r="F36" s="211"/>
    </row>
    <row r="37" spans="1:6">
      <c r="A37" s="235"/>
      <c r="B37" s="209" t="s">
        <v>555</v>
      </c>
      <c r="C37" s="210"/>
      <c r="D37" s="210"/>
      <c r="E37" s="211"/>
      <c r="F37" s="211"/>
    </row>
    <row r="38" spans="1:6">
      <c r="A38" s="235"/>
      <c r="B38" s="209" t="s">
        <v>556</v>
      </c>
      <c r="C38" s="210"/>
      <c r="D38" s="210"/>
      <c r="E38" s="211"/>
      <c r="F38" s="211"/>
    </row>
    <row r="39" spans="1:6">
      <c r="A39" s="235"/>
      <c r="B39" s="209" t="s">
        <v>557</v>
      </c>
      <c r="C39" s="210"/>
      <c r="D39" s="210"/>
      <c r="E39" s="211"/>
      <c r="F39" s="211"/>
    </row>
    <row r="40" spans="1:6">
      <c r="A40" s="235"/>
      <c r="B40" s="209" t="s">
        <v>534</v>
      </c>
      <c r="C40" s="210"/>
      <c r="D40" s="210"/>
      <c r="E40" s="211"/>
      <c r="F40" s="211"/>
    </row>
    <row r="41" spans="1:6">
      <c r="A41" s="235"/>
      <c r="B41" s="209" t="s">
        <v>558</v>
      </c>
      <c r="C41" s="210"/>
      <c r="D41" s="210"/>
      <c r="E41" s="211"/>
      <c r="F41" s="211"/>
    </row>
    <row r="42" spans="1:6">
      <c r="A42" s="235"/>
      <c r="B42" s="209" t="s">
        <v>559</v>
      </c>
      <c r="C42" s="210"/>
      <c r="D42" s="210"/>
      <c r="E42" s="211"/>
      <c r="F42" s="211"/>
    </row>
    <row r="43" spans="1:6">
      <c r="A43" s="235"/>
      <c r="B43" s="209" t="s">
        <v>537</v>
      </c>
      <c r="C43" s="210"/>
      <c r="D43" s="210"/>
      <c r="E43" s="211"/>
      <c r="F43" s="211"/>
    </row>
    <row r="44" spans="1:6">
      <c r="A44" s="235"/>
      <c r="B44" s="209" t="s">
        <v>560</v>
      </c>
      <c r="C44" s="210"/>
      <c r="D44" s="210"/>
      <c r="E44" s="211"/>
      <c r="F44" s="211"/>
    </row>
    <row r="45" spans="1:6">
      <c r="A45" s="235"/>
      <c r="B45" s="209" t="s">
        <v>561</v>
      </c>
      <c r="C45" s="210"/>
      <c r="D45" s="210"/>
      <c r="E45" s="211"/>
      <c r="F45" s="211"/>
    </row>
    <row r="46" spans="1:6">
      <c r="A46" s="235"/>
      <c r="B46" s="209" t="s">
        <v>540</v>
      </c>
      <c r="C46" s="210"/>
      <c r="D46" s="210"/>
      <c r="E46" s="211"/>
      <c r="F46" s="211"/>
    </row>
    <row r="47" spans="1:6">
      <c r="A47" s="235"/>
      <c r="B47" s="213" t="s">
        <v>562</v>
      </c>
      <c r="C47" s="210"/>
      <c r="D47" s="210"/>
      <c r="E47" s="211"/>
      <c r="F47" s="211"/>
    </row>
    <row r="48" spans="1:6">
      <c r="A48" s="235"/>
      <c r="B48" s="209" t="s">
        <v>542</v>
      </c>
      <c r="C48" s="210"/>
      <c r="D48" s="210"/>
      <c r="E48" s="211"/>
      <c r="F48" s="211"/>
    </row>
    <row r="49" spans="1:6">
      <c r="A49" s="235"/>
      <c r="B49" s="213" t="s">
        <v>563</v>
      </c>
      <c r="C49" s="210"/>
      <c r="D49" s="210"/>
      <c r="E49" s="211"/>
      <c r="F49" s="211"/>
    </row>
    <row r="50" spans="1:6">
      <c r="A50" s="235"/>
      <c r="B50" s="209" t="s">
        <v>544</v>
      </c>
      <c r="C50" s="210"/>
      <c r="D50" s="210"/>
      <c r="E50" s="211"/>
      <c r="F50" s="211"/>
    </row>
    <row r="51" spans="1:6">
      <c r="A51" s="235"/>
      <c r="B51" s="209" t="s">
        <v>564</v>
      </c>
      <c r="C51" s="210"/>
      <c r="D51" s="210"/>
      <c r="E51" s="211"/>
      <c r="F51" s="211"/>
    </row>
    <row r="52" spans="1:6">
      <c r="A52" s="235"/>
      <c r="B52" s="209" t="s">
        <v>546</v>
      </c>
      <c r="C52" s="210"/>
      <c r="D52" s="210"/>
      <c r="E52" s="211"/>
      <c r="F52" s="211"/>
    </row>
    <row r="53" ht="42" spans="1:6">
      <c r="A53" s="236"/>
      <c r="B53" s="215" t="s">
        <v>547</v>
      </c>
      <c r="C53" s="216" t="s">
        <v>548</v>
      </c>
      <c r="D53" s="217">
        <v>3</v>
      </c>
      <c r="E53" s="218">
        <v>0</v>
      </c>
      <c r="F53" s="218">
        <f>D53*E53</f>
        <v>0</v>
      </c>
    </row>
    <row r="54" ht="15.5" spans="1:6">
      <c r="A54" s="219"/>
      <c r="B54" s="220" t="s">
        <v>565</v>
      </c>
      <c r="C54" s="221"/>
      <c r="D54" s="221"/>
      <c r="E54" s="222"/>
      <c r="F54" s="223">
        <f>SUM(F32:F53)</f>
        <v>0</v>
      </c>
    </row>
    <row r="55" spans="1:6">
      <c r="A55" s="224"/>
      <c r="B55" s="225"/>
      <c r="C55" s="226"/>
      <c r="D55" s="227"/>
      <c r="E55" s="228"/>
      <c r="F55" s="229"/>
    </row>
    <row r="56" spans="1:6">
      <c r="A56" s="189">
        <v>1.3</v>
      </c>
      <c r="B56" s="230" t="s">
        <v>566</v>
      </c>
      <c r="C56" s="231"/>
      <c r="D56" s="231"/>
      <c r="E56" s="232"/>
      <c r="F56" s="233"/>
    </row>
    <row r="57" ht="28" spans="1:6">
      <c r="A57" s="204" t="s">
        <v>525</v>
      </c>
      <c r="B57" s="205" t="s">
        <v>567</v>
      </c>
      <c r="C57" s="206"/>
      <c r="D57" s="206"/>
      <c r="E57" s="207"/>
      <c r="F57" s="207"/>
    </row>
    <row r="58" spans="1:6">
      <c r="A58" s="208"/>
      <c r="B58" s="212" t="s">
        <v>568</v>
      </c>
      <c r="C58" s="210"/>
      <c r="D58" s="210"/>
      <c r="E58" s="211"/>
      <c r="F58" s="211"/>
    </row>
    <row r="59" spans="1:6">
      <c r="A59" s="208"/>
      <c r="B59" s="212" t="s">
        <v>569</v>
      </c>
      <c r="C59" s="210"/>
      <c r="D59" s="210"/>
      <c r="E59" s="211"/>
      <c r="F59" s="211"/>
    </row>
    <row r="60" spans="1:6">
      <c r="A60" s="208"/>
      <c r="B60" s="212" t="s">
        <v>570</v>
      </c>
      <c r="C60" s="210"/>
      <c r="D60" s="210"/>
      <c r="E60" s="211"/>
      <c r="F60" s="211"/>
    </row>
    <row r="61" spans="1:6">
      <c r="A61" s="208"/>
      <c r="B61" s="209" t="s">
        <v>571</v>
      </c>
      <c r="C61" s="210"/>
      <c r="D61" s="210"/>
      <c r="E61" s="211"/>
      <c r="F61" s="211"/>
    </row>
    <row r="62" spans="1:6">
      <c r="A62" s="208"/>
      <c r="B62" s="209" t="s">
        <v>572</v>
      </c>
      <c r="C62" s="210"/>
      <c r="D62" s="210"/>
      <c r="E62" s="211"/>
      <c r="F62" s="211"/>
    </row>
    <row r="63" spans="1:6">
      <c r="A63" s="208"/>
      <c r="B63" s="209" t="s">
        <v>573</v>
      </c>
      <c r="C63" s="210"/>
      <c r="D63" s="210"/>
      <c r="E63" s="211"/>
      <c r="F63" s="211"/>
    </row>
    <row r="64" spans="1:6">
      <c r="A64" s="208"/>
      <c r="B64" s="209" t="s">
        <v>574</v>
      </c>
      <c r="C64" s="210"/>
      <c r="D64" s="210"/>
      <c r="E64" s="211"/>
      <c r="F64" s="211"/>
    </row>
    <row r="65" spans="1:6">
      <c r="A65" s="208"/>
      <c r="B65" s="209" t="s">
        <v>534</v>
      </c>
      <c r="C65" s="210"/>
      <c r="D65" s="210"/>
      <c r="E65" s="211"/>
      <c r="F65" s="211"/>
    </row>
    <row r="66" spans="1:6">
      <c r="A66" s="208"/>
      <c r="B66" s="209" t="s">
        <v>575</v>
      </c>
      <c r="C66" s="210"/>
      <c r="D66" s="210"/>
      <c r="E66" s="211"/>
      <c r="F66" s="211"/>
    </row>
    <row r="67" spans="1:6">
      <c r="A67" s="208"/>
      <c r="B67" s="209" t="s">
        <v>576</v>
      </c>
      <c r="C67" s="210"/>
      <c r="D67" s="210"/>
      <c r="E67" s="211"/>
      <c r="F67" s="211"/>
    </row>
    <row r="68" spans="1:6">
      <c r="A68" s="208"/>
      <c r="B68" s="209" t="s">
        <v>577</v>
      </c>
      <c r="C68" s="210"/>
      <c r="D68" s="210"/>
      <c r="E68" s="211"/>
      <c r="F68" s="211"/>
    </row>
    <row r="69" spans="1:6">
      <c r="A69" s="208"/>
      <c r="B69" s="209" t="s">
        <v>578</v>
      </c>
      <c r="C69" s="210"/>
      <c r="D69" s="210"/>
      <c r="E69" s="211"/>
      <c r="F69" s="211"/>
    </row>
    <row r="70" spans="1:6">
      <c r="A70" s="208"/>
      <c r="B70" s="209" t="s">
        <v>579</v>
      </c>
      <c r="C70" s="210"/>
      <c r="D70" s="210"/>
      <c r="E70" s="211"/>
      <c r="F70" s="211"/>
    </row>
    <row r="71" spans="1:6">
      <c r="A71" s="208"/>
      <c r="B71" s="209" t="s">
        <v>542</v>
      </c>
      <c r="C71" s="210"/>
      <c r="D71" s="210"/>
      <c r="E71" s="211"/>
      <c r="F71" s="211"/>
    </row>
    <row r="72" spans="1:6">
      <c r="A72" s="208"/>
      <c r="B72" s="209" t="s">
        <v>580</v>
      </c>
      <c r="C72" s="210"/>
      <c r="D72" s="210"/>
      <c r="E72" s="211"/>
      <c r="F72" s="211"/>
    </row>
    <row r="73" spans="1:6">
      <c r="A73" s="208"/>
      <c r="B73" s="237" t="s">
        <v>544</v>
      </c>
      <c r="C73" s="210"/>
      <c r="D73" s="210"/>
      <c r="E73" s="211"/>
      <c r="F73" s="211"/>
    </row>
    <row r="74" spans="1:6">
      <c r="A74" s="208"/>
      <c r="B74" s="209" t="s">
        <v>581</v>
      </c>
      <c r="C74" s="210"/>
      <c r="D74" s="210"/>
      <c r="E74" s="211"/>
      <c r="F74" s="211"/>
    </row>
    <row r="75" spans="1:6">
      <c r="A75" s="208"/>
      <c r="B75" s="238" t="s">
        <v>582</v>
      </c>
      <c r="C75" s="216" t="s">
        <v>194</v>
      </c>
      <c r="D75" s="217">
        <v>4</v>
      </c>
      <c r="E75" s="218">
        <v>0</v>
      </c>
      <c r="F75" s="218">
        <f>D75*E75</f>
        <v>0</v>
      </c>
    </row>
    <row r="76" spans="1:6">
      <c r="A76" s="208"/>
      <c r="B76" s="239" t="s">
        <v>583</v>
      </c>
      <c r="C76" s="210"/>
      <c r="D76" s="210"/>
      <c r="E76" s="211"/>
      <c r="F76" s="211"/>
    </row>
    <row r="77" spans="1:6">
      <c r="A77" s="208"/>
      <c r="B77" s="212" t="s">
        <v>584</v>
      </c>
      <c r="C77" s="210"/>
      <c r="D77" s="210"/>
      <c r="E77" s="211"/>
      <c r="F77" s="211"/>
    </row>
    <row r="78" spans="1:6">
      <c r="A78" s="208"/>
      <c r="B78" s="212" t="s">
        <v>585</v>
      </c>
      <c r="C78" s="210"/>
      <c r="D78" s="210"/>
      <c r="E78" s="211"/>
      <c r="F78" s="211"/>
    </row>
    <row r="79" spans="1:6">
      <c r="A79" s="208"/>
      <c r="B79" s="209" t="s">
        <v>586</v>
      </c>
      <c r="C79" s="210"/>
      <c r="D79" s="210"/>
      <c r="E79" s="211"/>
      <c r="F79" s="211"/>
    </row>
    <row r="80" spans="1:6">
      <c r="A80" s="208"/>
      <c r="B80" s="209" t="s">
        <v>587</v>
      </c>
      <c r="C80" s="210"/>
      <c r="D80" s="210"/>
      <c r="E80" s="211"/>
      <c r="F80" s="211"/>
    </row>
    <row r="81" spans="1:6">
      <c r="A81" s="208"/>
      <c r="B81" s="209" t="s">
        <v>588</v>
      </c>
      <c r="C81" s="210"/>
      <c r="D81" s="210"/>
      <c r="E81" s="211"/>
      <c r="F81" s="211"/>
    </row>
    <row r="82" spans="1:6">
      <c r="A82" s="208"/>
      <c r="B82" s="240" t="s">
        <v>589</v>
      </c>
      <c r="C82" s="210"/>
      <c r="D82" s="210"/>
      <c r="E82" s="211"/>
      <c r="F82" s="211"/>
    </row>
    <row r="83" spans="1:6">
      <c r="A83" s="208"/>
      <c r="B83" s="209" t="s">
        <v>590</v>
      </c>
      <c r="C83" s="210"/>
      <c r="D83" s="210"/>
      <c r="E83" s="211"/>
      <c r="F83" s="211"/>
    </row>
    <row r="84" spans="1:6">
      <c r="A84" s="208"/>
      <c r="B84" s="209" t="s">
        <v>591</v>
      </c>
      <c r="C84" s="210"/>
      <c r="D84" s="210"/>
      <c r="E84" s="211"/>
      <c r="F84" s="211"/>
    </row>
    <row r="85" ht="28" spans="1:6">
      <c r="A85" s="208"/>
      <c r="B85" s="240" t="s">
        <v>592</v>
      </c>
      <c r="C85" s="210"/>
      <c r="D85" s="210"/>
      <c r="E85" s="211"/>
      <c r="F85" s="211"/>
    </row>
    <row r="86" spans="1:6">
      <c r="A86" s="208"/>
      <c r="B86" s="209" t="s">
        <v>593</v>
      </c>
      <c r="C86" s="210"/>
      <c r="D86" s="210"/>
      <c r="E86" s="211"/>
      <c r="F86" s="211"/>
    </row>
    <row r="87" spans="1:6">
      <c r="A87" s="208"/>
      <c r="B87" s="241" t="s">
        <v>594</v>
      </c>
      <c r="C87" s="216" t="s">
        <v>194</v>
      </c>
      <c r="D87" s="217">
        <v>16</v>
      </c>
      <c r="E87" s="218">
        <v>0</v>
      </c>
      <c r="F87" s="218">
        <f>D87*E87</f>
        <v>0</v>
      </c>
    </row>
    <row r="88" ht="70" spans="1:6">
      <c r="A88" s="208"/>
      <c r="B88" s="242" t="s">
        <v>595</v>
      </c>
      <c r="C88" s="216" t="s">
        <v>548</v>
      </c>
      <c r="D88" s="217">
        <v>4</v>
      </c>
      <c r="E88" s="218">
        <v>0</v>
      </c>
      <c r="F88" s="218">
        <f>D88*E88</f>
        <v>0</v>
      </c>
    </row>
    <row r="89" ht="154" spans="1:6">
      <c r="A89" s="214"/>
      <c r="B89" s="243" t="s">
        <v>596</v>
      </c>
      <c r="C89" s="244"/>
      <c r="D89" s="244"/>
      <c r="E89" s="245"/>
      <c r="F89" s="245"/>
    </row>
    <row r="90" ht="15.5" spans="1:6">
      <c r="A90" s="219"/>
      <c r="B90" s="220" t="s">
        <v>597</v>
      </c>
      <c r="C90" s="221"/>
      <c r="D90" s="221"/>
      <c r="E90" s="222"/>
      <c r="F90" s="223">
        <f>SUM(F57:F89)</f>
        <v>0</v>
      </c>
    </row>
    <row r="91" ht="15.5" spans="1:6">
      <c r="A91" s="246"/>
      <c r="B91" s="247"/>
      <c r="C91" s="248"/>
      <c r="D91" s="248"/>
      <c r="E91" s="249"/>
      <c r="F91" s="250"/>
    </row>
    <row r="92" ht="15.5" spans="1:6">
      <c r="A92" s="219"/>
      <c r="B92" s="220" t="s">
        <v>598</v>
      </c>
      <c r="C92" s="221"/>
      <c r="D92" s="221"/>
      <c r="E92" s="222"/>
      <c r="F92" s="251"/>
    </row>
    <row r="93" spans="1:6">
      <c r="C93" s="252" t="s">
        <v>599</v>
      </c>
      <c r="D93" s="252"/>
      <c r="E93" s="253"/>
      <c r="F93" s="254">
        <f>SUM(F54+F29+F90)</f>
        <v>0</v>
      </c>
    </row>
    <row r="94" spans="1:6">
      <c r="C94" s="252" t="s">
        <v>600</v>
      </c>
      <c r="D94" s="252"/>
      <c r="E94" s="253"/>
      <c r="F94" s="254">
        <f>0.18*F93</f>
        <v>0</v>
      </c>
    </row>
    <row r="95" spans="1:6">
      <c r="C95" s="255" t="s">
        <v>601</v>
      </c>
      <c r="D95" s="255"/>
      <c r="E95" s="256"/>
      <c r="F95" s="257">
        <f>SUM(F93:F94)</f>
        <v>0</v>
      </c>
    </row>
    <row r="96" spans="1:6">
      <c r="A96" s="258" t="s">
        <v>517</v>
      </c>
      <c r="B96" s="259"/>
      <c r="C96" s="259"/>
      <c r="D96" s="259"/>
      <c r="E96" s="260"/>
      <c r="F96" s="261"/>
    </row>
    <row r="97" ht="42" spans="1:6">
      <c r="A97" s="244"/>
      <c r="B97" s="181" t="s">
        <v>518</v>
      </c>
      <c r="C97" s="244"/>
      <c r="D97" s="244"/>
      <c r="E97" s="245"/>
      <c r="F97" s="245"/>
    </row>
    <row r="98" spans="1:6">
      <c r="A98" s="262">
        <v>2</v>
      </c>
      <c r="B98" s="263" t="s">
        <v>602</v>
      </c>
      <c r="C98" s="264"/>
      <c r="D98" s="264"/>
      <c r="E98" s="265"/>
      <c r="F98" s="266"/>
    </row>
    <row r="99" spans="1:6">
      <c r="A99" s="194" t="s">
        <v>521</v>
      </c>
      <c r="B99" s="195" t="s">
        <v>522</v>
      </c>
      <c r="C99" s="196" t="s">
        <v>523</v>
      </c>
      <c r="D99" s="197" t="s">
        <v>3</v>
      </c>
      <c r="E99" s="198" t="s">
        <v>603</v>
      </c>
      <c r="F99" s="198" t="s">
        <v>604</v>
      </c>
    </row>
    <row r="100" spans="1:6">
      <c r="A100" s="199"/>
      <c r="B100" s="200"/>
      <c r="C100" s="201"/>
      <c r="D100" s="202"/>
      <c r="E100" s="203"/>
      <c r="F100" s="203"/>
    </row>
    <row r="101" ht="126" spans="1:6">
      <c r="A101" s="267" t="s">
        <v>525</v>
      </c>
      <c r="B101" s="268" t="s">
        <v>605</v>
      </c>
      <c r="C101" s="269" t="s">
        <v>194</v>
      </c>
      <c r="D101" s="270">
        <v>1</v>
      </c>
      <c r="E101" s="218">
        <v>0</v>
      </c>
      <c r="F101" s="271">
        <f t="shared" ref="F101:F102" si="0">D101*E101</f>
        <v>0</v>
      </c>
    </row>
    <row r="102" spans="1:6">
      <c r="A102" s="267" t="s">
        <v>606</v>
      </c>
      <c r="B102" s="268" t="s">
        <v>607</v>
      </c>
      <c r="C102" s="269" t="s">
        <v>325</v>
      </c>
      <c r="D102" s="270">
        <v>6</v>
      </c>
      <c r="E102" s="218">
        <v>0</v>
      </c>
      <c r="F102" s="271">
        <f t="shared" si="0"/>
        <v>0</v>
      </c>
    </row>
    <row r="103" ht="42" spans="1:6">
      <c r="A103" s="272">
        <v>3</v>
      </c>
      <c r="B103" s="273" t="s">
        <v>608</v>
      </c>
      <c r="C103" s="272"/>
      <c r="D103" s="274"/>
      <c r="E103" s="275"/>
      <c r="F103" s="276"/>
    </row>
    <row r="104" ht="44" spans="1:6">
      <c r="A104" s="277"/>
      <c r="B104" s="278" t="s">
        <v>609</v>
      </c>
      <c r="C104" s="277"/>
      <c r="D104" s="279"/>
      <c r="E104" s="280"/>
      <c r="F104" s="281"/>
    </row>
    <row r="105" spans="1:6">
      <c r="A105" s="277"/>
      <c r="B105" s="278" t="s">
        <v>610</v>
      </c>
      <c r="C105" s="277"/>
      <c r="D105" s="279"/>
      <c r="E105" s="280"/>
      <c r="F105" s="281"/>
    </row>
    <row r="106" spans="1:6">
      <c r="A106" s="277"/>
      <c r="B106" s="278" t="s">
        <v>611</v>
      </c>
      <c r="C106" s="277"/>
      <c r="D106" s="279"/>
      <c r="E106" s="280"/>
      <c r="F106" s="281"/>
    </row>
    <row r="107" spans="1:6">
      <c r="A107" s="277"/>
      <c r="B107" s="278" t="s">
        <v>612</v>
      </c>
      <c r="C107" s="277"/>
      <c r="D107" s="279"/>
      <c r="E107" s="280"/>
      <c r="F107" s="281"/>
    </row>
    <row r="108" spans="1:6">
      <c r="A108" s="277"/>
      <c r="B108" s="278" t="s">
        <v>613</v>
      </c>
      <c r="C108" s="277"/>
      <c r="D108" s="279"/>
      <c r="E108" s="280"/>
      <c r="F108" s="281"/>
    </row>
    <row r="109" ht="28" spans="1:6">
      <c r="A109" s="277"/>
      <c r="B109" s="282" t="s">
        <v>614</v>
      </c>
      <c r="C109" s="283"/>
      <c r="D109" s="284"/>
      <c r="E109" s="285"/>
      <c r="F109" s="286"/>
    </row>
    <row r="110" spans="1:6">
      <c r="A110" s="287"/>
      <c r="B110" s="278" t="s">
        <v>615</v>
      </c>
      <c r="C110" s="283" t="s">
        <v>194</v>
      </c>
      <c r="D110" s="284">
        <v>4</v>
      </c>
      <c r="E110" s="218">
        <v>0</v>
      </c>
      <c r="F110" s="288">
        <f>D110*E110</f>
        <v>0</v>
      </c>
    </row>
    <row r="111" ht="28" spans="1:6">
      <c r="A111" s="272">
        <v>4</v>
      </c>
      <c r="B111" s="289" t="s">
        <v>616</v>
      </c>
      <c r="C111" s="290"/>
      <c r="D111" s="291"/>
      <c r="E111" s="280"/>
      <c r="F111" s="281"/>
    </row>
    <row r="112" ht="16" spans="1:6">
      <c r="A112" s="277"/>
      <c r="B112" s="292" t="s">
        <v>617</v>
      </c>
      <c r="C112" s="290" t="s">
        <v>194</v>
      </c>
      <c r="D112" s="291">
        <v>1</v>
      </c>
      <c r="E112" s="218">
        <v>0</v>
      </c>
      <c r="F112" s="293">
        <f>D112*E112</f>
        <v>0</v>
      </c>
    </row>
    <row r="113" ht="16" spans="1:6">
      <c r="A113" s="287"/>
      <c r="B113" s="294" t="s">
        <v>618</v>
      </c>
      <c r="C113" s="283" t="s">
        <v>194</v>
      </c>
      <c r="D113" s="284">
        <v>4</v>
      </c>
      <c r="E113" s="218">
        <v>0</v>
      </c>
      <c r="F113" s="295">
        <f>D113*E113</f>
        <v>0</v>
      </c>
    </row>
    <row r="114" ht="42" spans="1:6">
      <c r="A114" s="296">
        <v>5</v>
      </c>
      <c r="B114" s="297" t="s">
        <v>619</v>
      </c>
      <c r="C114" s="298"/>
      <c r="D114" s="298"/>
      <c r="E114" s="299"/>
      <c r="F114" s="300"/>
    </row>
    <row r="115" ht="16" spans="1:6">
      <c r="A115" s="301"/>
      <c r="B115" s="292" t="s">
        <v>620</v>
      </c>
      <c r="C115" s="302" t="s">
        <v>194</v>
      </c>
      <c r="D115" s="302">
        <v>1</v>
      </c>
      <c r="E115" s="218">
        <v>0</v>
      </c>
      <c r="F115" s="303">
        <f>D115*E115</f>
        <v>0</v>
      </c>
    </row>
    <row r="116" ht="16" spans="1:6">
      <c r="A116" s="304"/>
      <c r="B116" s="294" t="s">
        <v>621</v>
      </c>
      <c r="C116" s="305" t="s">
        <v>194</v>
      </c>
      <c r="D116" s="305">
        <v>4</v>
      </c>
      <c r="E116" s="218">
        <v>0</v>
      </c>
      <c r="F116" s="306">
        <f>D116*E116</f>
        <v>0</v>
      </c>
    </row>
    <row r="117" ht="42" spans="1:6">
      <c r="A117" s="296">
        <v>6</v>
      </c>
      <c r="B117" s="307" t="s">
        <v>622</v>
      </c>
      <c r="C117" s="308"/>
      <c r="D117" s="309"/>
      <c r="E117" s="310"/>
      <c r="F117" s="311"/>
    </row>
    <row r="118" spans="1:6">
      <c r="A118" s="304"/>
      <c r="B118" s="312" t="s">
        <v>623</v>
      </c>
      <c r="C118" s="313" t="s">
        <v>194</v>
      </c>
      <c r="D118" s="314">
        <v>24</v>
      </c>
      <c r="E118" s="218">
        <v>0</v>
      </c>
      <c r="F118" s="315">
        <f>D118*E118</f>
        <v>0</v>
      </c>
    </row>
    <row r="119" spans="1:6">
      <c r="A119" s="272">
        <v>7</v>
      </c>
      <c r="B119" s="316" t="s">
        <v>624</v>
      </c>
      <c r="C119" s="317"/>
      <c r="D119" s="318"/>
      <c r="E119" s="319"/>
      <c r="F119" s="320"/>
    </row>
    <row r="120" spans="1:6">
      <c r="A120" s="287"/>
      <c r="B120" s="321" t="s">
        <v>625</v>
      </c>
      <c r="C120" s="322" t="s">
        <v>325</v>
      </c>
      <c r="D120" s="323">
        <v>6</v>
      </c>
      <c r="E120" s="218">
        <v>0</v>
      </c>
      <c r="F120" s="324">
        <f>D120*E120</f>
        <v>0</v>
      </c>
    </row>
    <row r="121" ht="14.5" spans="1:6">
      <c r="A121" s="296">
        <v>8</v>
      </c>
      <c r="B121" s="325" t="s">
        <v>626</v>
      </c>
      <c r="C121" s="326"/>
      <c r="D121" s="309"/>
      <c r="E121" s="310"/>
      <c r="F121" s="311"/>
    </row>
    <row r="122" spans="1:6">
      <c r="A122" s="304"/>
      <c r="B122" s="312" t="s">
        <v>623</v>
      </c>
      <c r="C122" s="313" t="s">
        <v>194</v>
      </c>
      <c r="D122" s="314">
        <v>24</v>
      </c>
      <c r="E122" s="218">
        <v>0</v>
      </c>
      <c r="F122" s="315">
        <f>D122*E122</f>
        <v>0</v>
      </c>
    </row>
    <row r="123" spans="1:6">
      <c r="A123" s="296">
        <v>9</v>
      </c>
      <c r="B123" s="327" t="s">
        <v>627</v>
      </c>
      <c r="C123" s="326"/>
      <c r="D123" s="309"/>
      <c r="E123" s="310"/>
      <c r="F123" s="311"/>
    </row>
    <row r="124" spans="1:6">
      <c r="A124" s="304"/>
      <c r="B124" s="312" t="s">
        <v>623</v>
      </c>
      <c r="C124" s="313" t="s">
        <v>325</v>
      </c>
      <c r="D124" s="314">
        <v>38</v>
      </c>
      <c r="E124" s="218">
        <v>0</v>
      </c>
      <c r="F124" s="315">
        <f>D124*E124</f>
        <v>0</v>
      </c>
    </row>
    <row r="125" ht="98" spans="1:6">
      <c r="A125" s="328">
        <v>10</v>
      </c>
      <c r="B125" s="329" t="s">
        <v>628</v>
      </c>
      <c r="C125" s="244" t="s">
        <v>82</v>
      </c>
      <c r="D125" s="330">
        <v>327</v>
      </c>
      <c r="E125" s="218">
        <v>0</v>
      </c>
      <c r="F125" s="331">
        <f>D125*E125</f>
        <v>0</v>
      </c>
    </row>
    <row r="126" ht="70" spans="1:6">
      <c r="A126" s="332">
        <v>11</v>
      </c>
      <c r="B126" s="333" t="s">
        <v>629</v>
      </c>
      <c r="C126" s="334" t="s">
        <v>9</v>
      </c>
      <c r="D126" s="335">
        <v>1</v>
      </c>
      <c r="E126" s="218">
        <v>0</v>
      </c>
      <c r="F126" s="331">
        <f>D126*E126</f>
        <v>0</v>
      </c>
    </row>
    <row r="127" ht="15.5" spans="1:6">
      <c r="A127" s="219"/>
      <c r="B127" s="220" t="s">
        <v>630</v>
      </c>
      <c r="C127" s="221"/>
      <c r="D127" s="221"/>
      <c r="E127" s="222"/>
      <c r="F127" s="251"/>
    </row>
    <row r="128" spans="1:6">
      <c r="A128" s="336"/>
      <c r="C128" s="252" t="s">
        <v>599</v>
      </c>
      <c r="D128" s="252"/>
      <c r="E128" s="253"/>
      <c r="F128" s="254">
        <f>SUM(F101:F126)</f>
        <v>0</v>
      </c>
    </row>
    <row r="129" spans="1:6">
      <c r="A129" s="336"/>
      <c r="C129" s="252" t="s">
        <v>600</v>
      </c>
      <c r="D129" s="252"/>
      <c r="E129" s="253"/>
      <c r="F129" s="254">
        <f>0.18*F128</f>
        <v>0</v>
      </c>
    </row>
    <row r="130" spans="1:6">
      <c r="A130" s="337"/>
      <c r="B130" s="338"/>
      <c r="C130" s="339" t="s">
        <v>631</v>
      </c>
      <c r="D130" s="339"/>
      <c r="E130" s="340"/>
      <c r="F130" s="341">
        <f>SUM(F128:F129)</f>
        <v>0</v>
      </c>
    </row>
    <row r="131" spans="1:6">
      <c r="A131" s="342"/>
      <c r="B131" s="342"/>
      <c r="C131" s="342"/>
      <c r="D131" s="342"/>
      <c r="E131" s="343"/>
      <c r="F131" s="343"/>
    </row>
    <row r="132" spans="1:6">
      <c r="A132" s="344" t="s">
        <v>632</v>
      </c>
      <c r="B132" s="344"/>
      <c r="C132" s="344"/>
      <c r="D132" s="344"/>
      <c r="E132" s="345"/>
      <c r="F132" s="345"/>
    </row>
    <row r="133" spans="1:6">
      <c r="A133" s="346"/>
      <c r="B133" s="346"/>
      <c r="C133" s="346"/>
      <c r="D133" s="346"/>
      <c r="E133" s="347"/>
      <c r="F133" s="345" t="s">
        <v>633</v>
      </c>
    </row>
    <row r="134" spans="1:6">
      <c r="A134" s="348">
        <v>1</v>
      </c>
      <c r="B134" s="349" t="s">
        <v>634</v>
      </c>
      <c r="C134" s="349"/>
      <c r="D134" s="349"/>
      <c r="E134" s="350"/>
      <c r="F134" s="351">
        <f>F93</f>
        <v>0</v>
      </c>
    </row>
    <row r="135" spans="1:6">
      <c r="A135" s="352">
        <v>2</v>
      </c>
      <c r="B135" s="353" t="s">
        <v>602</v>
      </c>
      <c r="C135" s="353"/>
      <c r="D135" s="353"/>
      <c r="E135" s="354"/>
      <c r="F135" s="355">
        <f>F128</f>
        <v>0</v>
      </c>
    </row>
    <row r="136" spans="1:6">
      <c r="A136" s="356" t="s">
        <v>635</v>
      </c>
      <c r="B136" s="356"/>
      <c r="C136" s="356"/>
      <c r="D136" s="356"/>
      <c r="E136" s="357"/>
      <c r="F136" s="355">
        <f>SUM(F134:F135)</f>
        <v>0</v>
      </c>
    </row>
    <row r="137" spans="1:6">
      <c r="A137" s="356" t="s">
        <v>600</v>
      </c>
      <c r="B137" s="356"/>
      <c r="C137" s="356"/>
      <c r="D137" s="356"/>
      <c r="E137" s="357"/>
      <c r="F137" s="355">
        <f>F136*0.18</f>
        <v>0</v>
      </c>
    </row>
    <row r="138" spans="1:6">
      <c r="A138" s="356" t="s">
        <v>636</v>
      </c>
      <c r="B138" s="356"/>
      <c r="C138" s="356"/>
      <c r="D138" s="356"/>
      <c r="E138" s="357"/>
      <c r="F138" s="355">
        <f>SUM(F136:F137)</f>
        <v>0</v>
      </c>
    </row>
  </sheetData>
  <sheetProtection algorithmName="SHA-512" hashValue="LmW9nz3iwXeajmTg9eNf1v6hTYpKecRFRznILnLhE/TDbzbCSYAwyOkGcmC9kws4jUbvCphF53ifuKvRj7jFzQ==" saltValue="PMJ9ENsnxloPJ9UrhMZHEA==" spinCount="100000" sheet="1" objects="1"/>
  <mergeCells count="47">
    <mergeCell ref="A1:F1"/>
    <mergeCell ref="B3:F3"/>
    <mergeCell ref="B4:F4"/>
    <mergeCell ref="B29:E29"/>
    <mergeCell ref="B31:F31"/>
    <mergeCell ref="B54:E54"/>
    <mergeCell ref="B56:F56"/>
    <mergeCell ref="B90:E90"/>
    <mergeCell ref="B92:E92"/>
    <mergeCell ref="C93:E93"/>
    <mergeCell ref="C94:E94"/>
    <mergeCell ref="C95:E95"/>
    <mergeCell ref="A96:F96"/>
    <mergeCell ref="B98:F98"/>
    <mergeCell ref="B127:E127"/>
    <mergeCell ref="C128:E128"/>
    <mergeCell ref="C129:E129"/>
    <mergeCell ref="C130:E130"/>
    <mergeCell ref="A131:F131"/>
    <mergeCell ref="A132:F132"/>
    <mergeCell ref="A133:E133"/>
    <mergeCell ref="B134:E134"/>
    <mergeCell ref="B135:E135"/>
    <mergeCell ref="A136:E136"/>
    <mergeCell ref="A137:E137"/>
    <mergeCell ref="A138:E138"/>
    <mergeCell ref="A5:A6"/>
    <mergeCell ref="A7:A28"/>
    <mergeCell ref="A57:A89"/>
    <mergeCell ref="A99:A100"/>
    <mergeCell ref="A103:A110"/>
    <mergeCell ref="A111:A113"/>
    <mergeCell ref="A114:A116"/>
    <mergeCell ref="A117:A118"/>
    <mergeCell ref="A119:A120"/>
    <mergeCell ref="A121:A122"/>
    <mergeCell ref="A123:A124"/>
    <mergeCell ref="B5:B6"/>
    <mergeCell ref="B99:B100"/>
    <mergeCell ref="C5:C6"/>
    <mergeCell ref="C99:C100"/>
    <mergeCell ref="D5:D6"/>
    <mergeCell ref="D99:D100"/>
    <mergeCell ref="E5:E6"/>
    <mergeCell ref="E99:E100"/>
    <mergeCell ref="F5:F6"/>
    <mergeCell ref="F99:F100"/>
  </mergeCells>
  <pageMargins left="0.7" right="0.7" top="0.75" bottom="0.75" header="0.3" footer="0.3"/>
  <pageSetup paperSize="9" scale="92"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18"/>
  <sheetViews>
    <sheetView view="pageBreakPreview" zoomScale="98" zoomScaleNormal="100" workbookViewId="0">
      <selection activeCell="H12" sqref="H12"/>
    </sheetView>
  </sheetViews>
  <sheetFormatPr defaultColWidth="9" defaultRowHeight="14" outlineLevelCol="5"/>
  <cols>
    <col min="1" max="1" width="5.5" style="1" customWidth="1"/>
    <col min="2" max="2" width="52.375" style="1" customWidth="1"/>
    <col min="3" max="3" width="9.125" style="1" customWidth="1"/>
    <col min="4" max="4" width="8.625" style="1" customWidth="1"/>
    <col min="5" max="5" width="10.25" customWidth="1"/>
    <col min="6" max="6" width="12.875" customWidth="1"/>
  </cols>
  <sheetData>
    <row r="1" spans="1:6">
      <c r="A1" s="120" t="s">
        <v>637</v>
      </c>
      <c r="B1" s="120"/>
      <c r="C1" s="120"/>
      <c r="D1" s="120"/>
      <c r="E1" s="121"/>
      <c r="F1" s="121"/>
    </row>
    <row r="2" ht="26" spans="1:6">
      <c r="A2" s="122" t="s">
        <v>521</v>
      </c>
      <c r="B2" s="123" t="s">
        <v>638</v>
      </c>
      <c r="C2" s="122" t="s">
        <v>523</v>
      </c>
      <c r="D2" s="122" t="s">
        <v>3</v>
      </c>
      <c r="E2" s="124" t="s">
        <v>639</v>
      </c>
      <c r="F2" s="124" t="s">
        <v>640</v>
      </c>
    </row>
    <row r="3" ht="15.5" spans="1:6">
      <c r="A3" s="125" t="s">
        <v>641</v>
      </c>
      <c r="B3" s="126"/>
      <c r="C3" s="126"/>
      <c r="D3" s="126"/>
      <c r="E3" s="127"/>
      <c r="F3" s="128"/>
    </row>
    <row r="4" ht="15.5" spans="1:6">
      <c r="A4" s="123" t="s">
        <v>642</v>
      </c>
      <c r="B4" s="123"/>
      <c r="C4" s="123"/>
      <c r="D4" s="123"/>
      <c r="E4" s="129"/>
      <c r="F4" s="129"/>
    </row>
    <row r="5" ht="15.5" spans="1:6">
      <c r="A5" s="130">
        <v>1</v>
      </c>
      <c r="B5" s="131" t="s">
        <v>643</v>
      </c>
      <c r="C5" s="131"/>
      <c r="D5" s="131"/>
      <c r="E5" s="132"/>
      <c r="F5" s="132"/>
    </row>
    <row r="6" spans="1:6">
      <c r="A6" s="133" t="s">
        <v>644</v>
      </c>
      <c r="B6" s="134" t="s">
        <v>645</v>
      </c>
      <c r="C6" s="134"/>
      <c r="D6" s="134"/>
      <c r="E6" s="135"/>
      <c r="F6" s="135"/>
    </row>
    <row r="7" spans="1:6">
      <c r="A7" s="136">
        <v>1</v>
      </c>
      <c r="B7" s="137" t="s">
        <v>646</v>
      </c>
      <c r="C7" s="138" t="s">
        <v>153</v>
      </c>
      <c r="D7" s="139">
        <f>SUM(D14:D14)</f>
        <v>9.7175</v>
      </c>
      <c r="E7" s="140">
        <v>0</v>
      </c>
      <c r="F7" s="141">
        <f>E7*D7</f>
        <v>0</v>
      </c>
    </row>
    <row r="8" ht="50" spans="1:6">
      <c r="A8" s="142">
        <v>2</v>
      </c>
      <c r="B8" s="137" t="s">
        <v>647</v>
      </c>
      <c r="C8" s="138" t="s">
        <v>433</v>
      </c>
      <c r="D8" s="143"/>
      <c r="E8" s="140"/>
      <c r="F8" s="144"/>
    </row>
    <row r="9" spans="1:6">
      <c r="A9" s="142"/>
      <c r="B9" s="137" t="s">
        <v>648</v>
      </c>
      <c r="C9" s="138" t="s">
        <v>649</v>
      </c>
      <c r="D9" s="143">
        <f>D7*0.8*0.8*0.9</f>
        <v>5.59728</v>
      </c>
      <c r="E9" s="140">
        <v>0</v>
      </c>
      <c r="F9" s="141">
        <f t="shared" ref="F9:F17" si="0">E9*D9</f>
        <v>0</v>
      </c>
    </row>
    <row r="10" spans="1:6">
      <c r="A10" s="142"/>
      <c r="B10" s="137" t="s">
        <v>650</v>
      </c>
      <c r="C10" s="138" t="s">
        <v>649</v>
      </c>
      <c r="D10" s="143">
        <f>D7*0.8*0.9*0.2</f>
        <v>1.39932</v>
      </c>
      <c r="E10" s="140">
        <v>0</v>
      </c>
      <c r="F10" s="141">
        <f t="shared" si="0"/>
        <v>0</v>
      </c>
    </row>
    <row r="11" ht="19.9" customHeight="1" spans="1:6">
      <c r="A11" s="145">
        <v>3</v>
      </c>
      <c r="B11" s="146" t="s">
        <v>651</v>
      </c>
      <c r="C11" s="143" t="s">
        <v>652</v>
      </c>
      <c r="D11" s="147">
        <f>D7*0.8</f>
        <v>7.774</v>
      </c>
      <c r="E11" s="140">
        <v>0</v>
      </c>
      <c r="F11" s="141">
        <f t="shared" si="0"/>
        <v>0</v>
      </c>
    </row>
    <row r="12" ht="31.9" customHeight="1" spans="1:6">
      <c r="A12" s="145">
        <v>4</v>
      </c>
      <c r="B12" s="146" t="s">
        <v>653</v>
      </c>
      <c r="C12" s="138" t="s">
        <v>649</v>
      </c>
      <c r="D12" s="139">
        <f>0.5*D7*0.8*0.95</f>
        <v>3.69265</v>
      </c>
      <c r="E12" s="140">
        <v>0</v>
      </c>
      <c r="F12" s="141">
        <f t="shared" si="0"/>
        <v>0</v>
      </c>
    </row>
    <row r="13" ht="25" spans="1:6">
      <c r="A13" s="145">
        <v>5</v>
      </c>
      <c r="B13" s="137" t="s">
        <v>654</v>
      </c>
      <c r="C13" s="143"/>
      <c r="D13" s="147"/>
      <c r="E13" s="140">
        <v>0</v>
      </c>
      <c r="F13" s="144"/>
    </row>
    <row r="14" spans="1:6">
      <c r="A14" s="145"/>
      <c r="B14" s="148" t="s">
        <v>655</v>
      </c>
      <c r="C14" s="143" t="s">
        <v>325</v>
      </c>
      <c r="D14" s="147">
        <f>(8.45)*1.15</f>
        <v>9.7175</v>
      </c>
      <c r="E14" s="140">
        <v>0</v>
      </c>
      <c r="F14" s="141">
        <f t="shared" si="0"/>
        <v>0</v>
      </c>
    </row>
    <row r="15" spans="1:6">
      <c r="A15" s="145">
        <v>6</v>
      </c>
      <c r="B15" s="137" t="s">
        <v>656</v>
      </c>
      <c r="C15" s="138" t="s">
        <v>325</v>
      </c>
      <c r="D15" s="147">
        <f>SUM(D14:D14)</f>
        <v>9.7175</v>
      </c>
      <c r="E15" s="140">
        <v>0</v>
      </c>
      <c r="F15" s="141">
        <f t="shared" si="0"/>
        <v>0</v>
      </c>
    </row>
    <row r="16" ht="25" spans="1:6">
      <c r="A16" s="145">
        <v>7</v>
      </c>
      <c r="B16" s="137" t="s">
        <v>657</v>
      </c>
      <c r="C16" s="138" t="s">
        <v>649</v>
      </c>
      <c r="D16" s="147">
        <f>D9+D10-D12</f>
        <v>3.30395</v>
      </c>
      <c r="E16" s="140">
        <v>0</v>
      </c>
      <c r="F16" s="141">
        <f t="shared" si="0"/>
        <v>0</v>
      </c>
    </row>
    <row r="17" ht="25" spans="1:6">
      <c r="A17" s="145">
        <v>8</v>
      </c>
      <c r="B17" s="137" t="s">
        <v>658</v>
      </c>
      <c r="C17" s="138" t="s">
        <v>649</v>
      </c>
      <c r="D17" s="147">
        <f>D9+D10-D16</f>
        <v>3.69265</v>
      </c>
      <c r="E17" s="140">
        <v>0</v>
      </c>
      <c r="F17" s="141">
        <f t="shared" si="0"/>
        <v>0</v>
      </c>
    </row>
    <row r="18" spans="1:6">
      <c r="A18" s="133" t="s">
        <v>10</v>
      </c>
      <c r="B18" s="134" t="s">
        <v>659</v>
      </c>
      <c r="C18" s="134"/>
      <c r="D18" s="134"/>
      <c r="E18" s="135"/>
      <c r="F18" s="135"/>
    </row>
    <row r="19" ht="50" spans="1:6">
      <c r="A19" s="145">
        <v>1</v>
      </c>
      <c r="B19" s="137" t="s">
        <v>660</v>
      </c>
      <c r="C19" s="138" t="s">
        <v>649</v>
      </c>
      <c r="D19" s="143">
        <f>3.092*1.96</f>
        <v>6.06032</v>
      </c>
      <c r="E19" s="140">
        <v>0</v>
      </c>
      <c r="F19" s="149">
        <f t="shared" ref="F19" si="1">E19*D19</f>
        <v>0</v>
      </c>
    </row>
    <row r="20" ht="37.5" spans="1:6">
      <c r="A20" s="145">
        <v>2</v>
      </c>
      <c r="B20" s="137" t="s">
        <v>661</v>
      </c>
      <c r="C20" s="148"/>
      <c r="D20" s="150"/>
      <c r="E20" s="151"/>
      <c r="F20" s="152"/>
    </row>
    <row r="21" spans="1:6">
      <c r="A21" s="145"/>
      <c r="B21" s="137" t="s">
        <v>662</v>
      </c>
      <c r="C21" s="138" t="s">
        <v>649</v>
      </c>
      <c r="D21" s="147">
        <f>1.3*1.3*0.1</f>
        <v>0.169</v>
      </c>
      <c r="E21" s="140">
        <v>0</v>
      </c>
      <c r="F21" s="149">
        <f t="shared" ref="F21:F26" si="2">E21*D21</f>
        <v>0</v>
      </c>
    </row>
    <row r="22" spans="1:6">
      <c r="A22" s="145"/>
      <c r="B22" s="137" t="s">
        <v>663</v>
      </c>
      <c r="C22" s="138" t="s">
        <v>649</v>
      </c>
      <c r="D22" s="147">
        <f>(1.3*0.13*1.3)*2+(1*0.13*1)*2</f>
        <v>0.6994</v>
      </c>
      <c r="E22" s="140">
        <v>0</v>
      </c>
      <c r="F22" s="149">
        <f t="shared" si="2"/>
        <v>0</v>
      </c>
    </row>
    <row r="23" spans="1:6">
      <c r="A23" s="145"/>
      <c r="B23" s="137" t="s">
        <v>664</v>
      </c>
      <c r="C23" s="138" t="s">
        <v>649</v>
      </c>
      <c r="D23" s="147">
        <f>(1*1*0.1)-(0.5*0.5*0.1)</f>
        <v>0.075</v>
      </c>
      <c r="E23" s="140">
        <v>0</v>
      </c>
      <c r="F23" s="149">
        <f t="shared" si="2"/>
        <v>0</v>
      </c>
    </row>
    <row r="24" ht="19.9" customHeight="1" spans="1:6">
      <c r="A24" s="145">
        <v>3</v>
      </c>
      <c r="B24" s="146" t="s">
        <v>665</v>
      </c>
      <c r="C24" s="143" t="s">
        <v>194</v>
      </c>
      <c r="D24" s="147">
        <v>1</v>
      </c>
      <c r="E24" s="140">
        <v>0</v>
      </c>
      <c r="F24" s="149">
        <f t="shared" si="2"/>
        <v>0</v>
      </c>
    </row>
    <row r="25" ht="29.45" customHeight="1" spans="1:6">
      <c r="A25" s="145">
        <v>4</v>
      </c>
      <c r="B25" s="146" t="s">
        <v>666</v>
      </c>
      <c r="C25" s="143" t="s">
        <v>82</v>
      </c>
      <c r="D25" s="147">
        <f>300</f>
        <v>300</v>
      </c>
      <c r="E25" s="140">
        <v>0</v>
      </c>
      <c r="F25" s="149">
        <f t="shared" si="2"/>
        <v>0</v>
      </c>
    </row>
    <row r="26" ht="75" spans="1:6">
      <c r="A26" s="142">
        <v>5</v>
      </c>
      <c r="B26" s="146" t="s">
        <v>667</v>
      </c>
      <c r="C26" s="143" t="s">
        <v>82</v>
      </c>
      <c r="D26" s="143">
        <v>48</v>
      </c>
      <c r="E26" s="140">
        <v>0</v>
      </c>
      <c r="F26" s="149">
        <f t="shared" si="2"/>
        <v>0</v>
      </c>
    </row>
    <row r="27" ht="25" spans="1:6">
      <c r="A27" s="142">
        <v>6</v>
      </c>
      <c r="B27" s="137" t="s">
        <v>668</v>
      </c>
      <c r="C27" s="148" t="s">
        <v>433</v>
      </c>
      <c r="D27" s="143" t="s">
        <v>433</v>
      </c>
      <c r="E27" s="151"/>
      <c r="F27" s="152"/>
    </row>
    <row r="28" spans="1:6">
      <c r="A28" s="142"/>
      <c r="B28" s="148" t="s">
        <v>669</v>
      </c>
      <c r="C28" s="143" t="s">
        <v>194</v>
      </c>
      <c r="D28" s="143">
        <v>2</v>
      </c>
      <c r="E28" s="140">
        <v>0</v>
      </c>
      <c r="F28" s="141">
        <f t="shared" ref="F28:F33" si="3">E28*D28</f>
        <v>0</v>
      </c>
    </row>
    <row r="29" spans="1:6">
      <c r="A29" s="142"/>
      <c r="B29" s="148" t="s">
        <v>670</v>
      </c>
      <c r="C29" s="143" t="s">
        <v>194</v>
      </c>
      <c r="D29" s="143">
        <v>1</v>
      </c>
      <c r="E29" s="140">
        <v>0</v>
      </c>
      <c r="F29" s="141">
        <f t="shared" si="3"/>
        <v>0</v>
      </c>
    </row>
    <row r="30" spans="1:6">
      <c r="A30" s="142"/>
      <c r="B30" s="153" t="s">
        <v>671</v>
      </c>
      <c r="C30" s="143" t="s">
        <v>194</v>
      </c>
      <c r="D30" s="143">
        <v>1</v>
      </c>
      <c r="E30" s="140">
        <v>0</v>
      </c>
      <c r="F30" s="141">
        <f t="shared" si="3"/>
        <v>0</v>
      </c>
    </row>
    <row r="31" spans="1:6">
      <c r="A31" s="142"/>
      <c r="B31" s="148" t="s">
        <v>672</v>
      </c>
      <c r="C31" s="143" t="s">
        <v>194</v>
      </c>
      <c r="D31" s="143">
        <v>1</v>
      </c>
      <c r="E31" s="140">
        <v>0</v>
      </c>
      <c r="F31" s="141">
        <f t="shared" si="3"/>
        <v>0</v>
      </c>
    </row>
    <row r="32" ht="25" spans="1:6">
      <c r="A32" s="145">
        <v>7</v>
      </c>
      <c r="B32" s="153" t="s">
        <v>673</v>
      </c>
      <c r="C32" s="138" t="s">
        <v>649</v>
      </c>
      <c r="D32" s="147">
        <f>D19-(1.3*1.3*1.5)</f>
        <v>3.52532</v>
      </c>
      <c r="E32" s="140">
        <v>0</v>
      </c>
      <c r="F32" s="149">
        <f t="shared" si="3"/>
        <v>0</v>
      </c>
    </row>
    <row r="33" ht="25" spans="1:6">
      <c r="A33" s="145">
        <v>8</v>
      </c>
      <c r="B33" s="137" t="s">
        <v>658</v>
      </c>
      <c r="C33" s="138" t="s">
        <v>649</v>
      </c>
      <c r="D33" s="147">
        <f>D19-D32</f>
        <v>2.535</v>
      </c>
      <c r="E33" s="140">
        <v>0</v>
      </c>
      <c r="F33" s="149">
        <f t="shared" si="3"/>
        <v>0</v>
      </c>
    </row>
    <row r="34" spans="1:6">
      <c r="A34" s="133" t="s">
        <v>674</v>
      </c>
      <c r="B34" s="134" t="s">
        <v>675</v>
      </c>
      <c r="C34" s="134"/>
      <c r="D34" s="134"/>
      <c r="E34" s="135"/>
      <c r="F34" s="135"/>
    </row>
    <row r="35" ht="50" spans="1:6">
      <c r="A35" s="145">
        <v>1</v>
      </c>
      <c r="B35" s="137" t="s">
        <v>676</v>
      </c>
      <c r="C35" s="154"/>
      <c r="D35" s="154"/>
      <c r="E35" s="155"/>
      <c r="F35" s="156"/>
    </row>
    <row r="36" spans="1:6">
      <c r="A36" s="145"/>
      <c r="B36" s="148" t="s">
        <v>677</v>
      </c>
      <c r="C36" s="157" t="s">
        <v>325</v>
      </c>
      <c r="D36" s="158">
        <f>D49+D51</f>
        <v>28.8075</v>
      </c>
      <c r="E36" s="140">
        <v>0</v>
      </c>
      <c r="F36" s="141">
        <f t="shared" ref="F36:F37" si="4">E36*D36</f>
        <v>0</v>
      </c>
    </row>
    <row r="37" spans="1:6">
      <c r="A37" s="145"/>
      <c r="B37" s="148" t="s">
        <v>678</v>
      </c>
      <c r="C37" s="157" t="s">
        <v>325</v>
      </c>
      <c r="D37" s="158">
        <f>D48</f>
        <v>17.825</v>
      </c>
      <c r="E37" s="140">
        <v>0</v>
      </c>
      <c r="F37" s="141">
        <f t="shared" si="4"/>
        <v>0</v>
      </c>
    </row>
    <row r="38" ht="31.9" customHeight="1" spans="1:6">
      <c r="A38" s="145">
        <v>2</v>
      </c>
      <c r="B38" s="146" t="s">
        <v>679</v>
      </c>
      <c r="C38" s="143"/>
      <c r="D38" s="147"/>
      <c r="E38" s="140"/>
      <c r="F38" s="144"/>
    </row>
    <row r="39" spans="1:6">
      <c r="A39" s="145"/>
      <c r="B39" s="148" t="s">
        <v>680</v>
      </c>
      <c r="C39" s="143" t="s">
        <v>325</v>
      </c>
      <c r="D39" s="143">
        <f>D44</f>
        <v>112.6425</v>
      </c>
      <c r="E39" s="140">
        <v>0</v>
      </c>
      <c r="F39" s="141">
        <f t="shared" ref="F39:F42" si="5">E39*D39</f>
        <v>0</v>
      </c>
    </row>
    <row r="40" spans="1:6">
      <c r="A40" s="145"/>
      <c r="B40" s="148" t="s">
        <v>681</v>
      </c>
      <c r="C40" s="143" t="s">
        <v>325</v>
      </c>
      <c r="D40" s="143">
        <f>D45</f>
        <v>79.8675</v>
      </c>
      <c r="E40" s="140">
        <v>0</v>
      </c>
      <c r="F40" s="141">
        <f t="shared" si="5"/>
        <v>0</v>
      </c>
    </row>
    <row r="41" spans="1:6">
      <c r="A41" s="145"/>
      <c r="B41" s="148" t="s">
        <v>682</v>
      </c>
      <c r="C41" s="143" t="s">
        <v>325</v>
      </c>
      <c r="D41" s="143">
        <f>D46</f>
        <v>35.075</v>
      </c>
      <c r="E41" s="140">
        <v>0</v>
      </c>
      <c r="F41" s="141">
        <f t="shared" si="5"/>
        <v>0</v>
      </c>
    </row>
    <row r="42" spans="1:6">
      <c r="A42" s="145"/>
      <c r="B42" s="148" t="s">
        <v>683</v>
      </c>
      <c r="C42" s="143" t="s">
        <v>325</v>
      </c>
      <c r="D42" s="143">
        <f>D47</f>
        <v>15.065</v>
      </c>
      <c r="E42" s="140">
        <v>0</v>
      </c>
      <c r="F42" s="141">
        <f t="shared" si="5"/>
        <v>0</v>
      </c>
    </row>
    <row r="43" ht="25" spans="1:6">
      <c r="A43" s="145">
        <v>3</v>
      </c>
      <c r="B43" s="137" t="s">
        <v>684</v>
      </c>
      <c r="C43" s="159" t="s">
        <v>433</v>
      </c>
      <c r="D43" s="160" t="s">
        <v>433</v>
      </c>
      <c r="E43" s="140"/>
      <c r="F43" s="161"/>
    </row>
    <row r="44" spans="1:6">
      <c r="A44" s="145"/>
      <c r="B44" s="148" t="s">
        <v>680</v>
      </c>
      <c r="C44" s="143" t="s">
        <v>325</v>
      </c>
      <c r="D44" s="143">
        <f>(12.8+59.8+12.85+0.4+3.9+3.6+2.3+2.3)*1.15</f>
        <v>112.6425</v>
      </c>
      <c r="E44" s="140">
        <v>0</v>
      </c>
      <c r="F44" s="141">
        <f t="shared" ref="F44:F49" si="6">E44*D44</f>
        <v>0</v>
      </c>
    </row>
    <row r="45" spans="1:6">
      <c r="A45" s="145"/>
      <c r="B45" s="148" t="s">
        <v>681</v>
      </c>
      <c r="C45" s="143" t="s">
        <v>325</v>
      </c>
      <c r="D45" s="143">
        <f>(0.8+7.5+2.55+12+7.5+0.8+2.55+10+0.8+2.3+18.55+0.45+3.65)*1.15</f>
        <v>79.8675</v>
      </c>
      <c r="E45" s="140">
        <v>0</v>
      </c>
      <c r="F45" s="141">
        <f t="shared" si="6"/>
        <v>0</v>
      </c>
    </row>
    <row r="46" spans="1:6">
      <c r="A46" s="145"/>
      <c r="B46" s="148" t="s">
        <v>682</v>
      </c>
      <c r="C46" s="143" t="s">
        <v>325</v>
      </c>
      <c r="D46" s="143">
        <f>(2.3+2.3+3.8+2.3+12.5+0.4+2.3+2.3+2.3)*1.15</f>
        <v>35.075</v>
      </c>
      <c r="E46" s="140">
        <v>0</v>
      </c>
      <c r="F46" s="141">
        <f t="shared" si="6"/>
        <v>0</v>
      </c>
    </row>
    <row r="47" spans="1:6">
      <c r="A47" s="145"/>
      <c r="B47" s="148" t="s">
        <v>683</v>
      </c>
      <c r="C47" s="143" t="s">
        <v>325</v>
      </c>
      <c r="D47" s="143">
        <f>(1.55+0.8+1.55+0.8+6.1+2.3)*1.15</f>
        <v>15.065</v>
      </c>
      <c r="E47" s="140">
        <v>0</v>
      </c>
      <c r="F47" s="141">
        <f t="shared" si="6"/>
        <v>0</v>
      </c>
    </row>
    <row r="48" spans="1:6">
      <c r="A48" s="145"/>
      <c r="B48" s="148" t="s">
        <v>678</v>
      </c>
      <c r="C48" s="143" t="s">
        <v>325</v>
      </c>
      <c r="D48" s="143">
        <f>(0.1+0.75*2+0.2+0.45+0.5+0.45+0.65*2+0.7+2.4+0.3+0.1+0.75*2+0.2+0.45+0.5+0.45+0.65*2+0.7+2.4)*1.15</f>
        <v>17.825</v>
      </c>
      <c r="E48" s="140">
        <v>0</v>
      </c>
      <c r="F48" s="141">
        <f t="shared" si="6"/>
        <v>0</v>
      </c>
    </row>
    <row r="49" spans="1:6">
      <c r="A49" s="145"/>
      <c r="B49" s="148" t="s">
        <v>677</v>
      </c>
      <c r="C49" s="157" t="s">
        <v>325</v>
      </c>
      <c r="D49" s="143">
        <f>(2.65+0.65+0.55+0.5+0.45+0.5+0.5+0.9+0.65+2.1+1.4+2.65+0.65+0.55+1.9+0.9)*1.15</f>
        <v>20.125</v>
      </c>
      <c r="E49" s="140">
        <v>0</v>
      </c>
      <c r="F49" s="141">
        <f t="shared" si="6"/>
        <v>0</v>
      </c>
    </row>
    <row r="50" ht="50" spans="1:6">
      <c r="A50" s="145">
        <v>4</v>
      </c>
      <c r="B50" s="137" t="s">
        <v>685</v>
      </c>
      <c r="C50" s="159" t="s">
        <v>433</v>
      </c>
      <c r="D50" s="160" t="s">
        <v>433</v>
      </c>
      <c r="E50" s="140"/>
      <c r="F50" s="161"/>
    </row>
    <row r="51" spans="1:6">
      <c r="A51" s="145"/>
      <c r="B51" s="148" t="s">
        <v>677</v>
      </c>
      <c r="C51" s="143" t="s">
        <v>325</v>
      </c>
      <c r="D51" s="143">
        <f>(0.65+0.7+0.9+0.65+0.55+0.65+0.65+0.55+0.65+0.7+0.9)*1.15</f>
        <v>8.6825</v>
      </c>
      <c r="E51" s="140">
        <v>0</v>
      </c>
      <c r="F51" s="141">
        <f t="shared" ref="F51" si="7">E51*D51</f>
        <v>0</v>
      </c>
    </row>
    <row r="52" ht="25" spans="1:6">
      <c r="A52" s="145">
        <v>5</v>
      </c>
      <c r="B52" s="137" t="s">
        <v>686</v>
      </c>
      <c r="C52" s="143"/>
      <c r="D52" s="143"/>
      <c r="E52" s="140"/>
      <c r="F52" s="161"/>
    </row>
    <row r="53" spans="1:6">
      <c r="A53" s="145"/>
      <c r="B53" s="148" t="s">
        <v>687</v>
      </c>
      <c r="C53" s="143" t="s">
        <v>194</v>
      </c>
      <c r="D53" s="143">
        <v>1</v>
      </c>
      <c r="E53" s="140">
        <v>0</v>
      </c>
      <c r="F53" s="141">
        <f t="shared" ref="F53" si="8">E53*D53</f>
        <v>0</v>
      </c>
    </row>
    <row r="54" spans="1:6">
      <c r="A54" s="145">
        <v>6</v>
      </c>
      <c r="B54" s="137" t="s">
        <v>688</v>
      </c>
      <c r="C54" s="143"/>
      <c r="D54" s="143"/>
      <c r="E54" s="140"/>
      <c r="F54" s="161"/>
    </row>
    <row r="55" spans="1:6">
      <c r="A55" s="145"/>
      <c r="B55" s="148" t="s">
        <v>689</v>
      </c>
      <c r="C55" s="143" t="s">
        <v>194</v>
      </c>
      <c r="D55" s="143">
        <v>2</v>
      </c>
      <c r="E55" s="140">
        <v>0</v>
      </c>
      <c r="F55" s="141">
        <f t="shared" ref="F55" si="9">E55*D55</f>
        <v>0</v>
      </c>
    </row>
    <row r="56" ht="25" spans="1:6">
      <c r="A56" s="145">
        <v>7</v>
      </c>
      <c r="B56" s="137" t="s">
        <v>690</v>
      </c>
      <c r="C56" s="148" t="s">
        <v>433</v>
      </c>
      <c r="D56" s="143" t="s">
        <v>433</v>
      </c>
      <c r="E56" s="140"/>
      <c r="F56" s="161"/>
    </row>
    <row r="57" spans="1:6">
      <c r="A57" s="145"/>
      <c r="B57" s="137" t="s">
        <v>678</v>
      </c>
      <c r="C57" s="143" t="s">
        <v>194</v>
      </c>
      <c r="D57" s="143">
        <v>7</v>
      </c>
      <c r="E57" s="140">
        <v>0</v>
      </c>
      <c r="F57" s="141">
        <f t="shared" ref="F57" si="10">E57*D57</f>
        <v>0</v>
      </c>
    </row>
    <row r="58" ht="25" spans="1:6">
      <c r="A58" s="145">
        <v>8</v>
      </c>
      <c r="B58" s="137" t="s">
        <v>691</v>
      </c>
      <c r="C58" s="137"/>
      <c r="D58" s="150"/>
      <c r="E58" s="140"/>
      <c r="F58" s="144"/>
    </row>
    <row r="59" spans="1:6">
      <c r="A59" s="145"/>
      <c r="B59" s="148" t="s">
        <v>692</v>
      </c>
      <c r="C59" s="143" t="s">
        <v>194</v>
      </c>
      <c r="D59" s="147">
        <f>17+13*2+6</f>
        <v>49</v>
      </c>
      <c r="E59" s="140">
        <v>0</v>
      </c>
      <c r="F59" s="141">
        <f t="shared" ref="F59:F62" si="11">E59*D59</f>
        <v>0</v>
      </c>
    </row>
    <row r="60" ht="25" spans="1:6">
      <c r="A60" s="145">
        <v>9</v>
      </c>
      <c r="B60" s="137" t="s">
        <v>693</v>
      </c>
      <c r="C60" s="143" t="s">
        <v>194</v>
      </c>
      <c r="D60" s="147">
        <f>ROUND((D39+D40+D41+D42)/5,0)</f>
        <v>49</v>
      </c>
      <c r="E60" s="140">
        <v>0</v>
      </c>
      <c r="F60" s="141">
        <f t="shared" si="11"/>
        <v>0</v>
      </c>
    </row>
    <row r="61" ht="25" spans="1:6">
      <c r="A61" s="145">
        <v>10</v>
      </c>
      <c r="B61" s="137" t="s">
        <v>694</v>
      </c>
      <c r="C61" s="143" t="s">
        <v>325</v>
      </c>
      <c r="D61" s="147">
        <f>SUM(D36:D37,D39:D42)</f>
        <v>289.2825</v>
      </c>
      <c r="E61" s="140">
        <v>0</v>
      </c>
      <c r="F61" s="141">
        <f t="shared" si="11"/>
        <v>0</v>
      </c>
    </row>
    <row r="62" ht="25" spans="1:6">
      <c r="A62" s="145">
        <v>11</v>
      </c>
      <c r="B62" s="137" t="s">
        <v>695</v>
      </c>
      <c r="C62" s="143" t="s">
        <v>325</v>
      </c>
      <c r="D62" s="147">
        <f>D61</f>
        <v>289.2825</v>
      </c>
      <c r="E62" s="140">
        <v>0</v>
      </c>
      <c r="F62" s="141">
        <f t="shared" si="11"/>
        <v>0</v>
      </c>
    </row>
    <row r="63" spans="1:6">
      <c r="A63" s="133" t="s">
        <v>696</v>
      </c>
      <c r="B63" s="134" t="s">
        <v>697</v>
      </c>
      <c r="C63" s="134"/>
      <c r="D63" s="134"/>
      <c r="E63" s="135"/>
      <c r="F63" s="135"/>
    </row>
    <row r="64" ht="25" spans="1:6">
      <c r="A64" s="142">
        <v>1</v>
      </c>
      <c r="B64" s="137" t="s">
        <v>698</v>
      </c>
      <c r="C64" s="162"/>
      <c r="D64" s="162"/>
      <c r="E64" s="163"/>
      <c r="F64" s="164"/>
    </row>
    <row r="65" spans="1:6">
      <c r="A65" s="142"/>
      <c r="B65" s="148" t="s">
        <v>699</v>
      </c>
      <c r="C65" s="143" t="s">
        <v>325</v>
      </c>
      <c r="D65" s="143">
        <f>(21.35+1.85+22.9+7.5+12.45+6.15+25.85+7.5+22.85+7.85+5.2+8.15+7.3+11.35)*1.1</f>
        <v>185.075</v>
      </c>
      <c r="E65" s="140">
        <v>0</v>
      </c>
      <c r="F65" s="141">
        <f t="shared" ref="F65:F66" si="12">E65*D65</f>
        <v>0</v>
      </c>
    </row>
    <row r="66" spans="1:6">
      <c r="A66" s="142"/>
      <c r="B66" s="148" t="s">
        <v>700</v>
      </c>
      <c r="C66" s="143" t="s">
        <v>325</v>
      </c>
      <c r="D66" s="143">
        <f>(1.85*7+8.15+1.8+1.8+21.35+1.93*4+17.8)*1.15</f>
        <v>82.3055</v>
      </c>
      <c r="E66" s="140">
        <v>0</v>
      </c>
      <c r="F66" s="141">
        <f t="shared" si="12"/>
        <v>0</v>
      </c>
    </row>
    <row r="67" ht="25" spans="1:6">
      <c r="A67" s="145">
        <v>2</v>
      </c>
      <c r="B67" s="137" t="s">
        <v>701</v>
      </c>
      <c r="C67" s="159" t="s">
        <v>433</v>
      </c>
      <c r="D67" s="160" t="s">
        <v>433</v>
      </c>
      <c r="E67" s="140"/>
      <c r="F67" s="161"/>
    </row>
    <row r="68" spans="1:6">
      <c r="A68" s="145"/>
      <c r="B68" s="148" t="s">
        <v>699</v>
      </c>
      <c r="C68" s="143" t="s">
        <v>325</v>
      </c>
      <c r="D68" s="143">
        <f>D65</f>
        <v>185.075</v>
      </c>
      <c r="E68" s="140">
        <v>0</v>
      </c>
      <c r="F68" s="141">
        <f t="shared" ref="F68:F73" si="13">E68*D68</f>
        <v>0</v>
      </c>
    </row>
    <row r="69" spans="1:6">
      <c r="A69" s="145"/>
      <c r="B69" s="148" t="s">
        <v>700</v>
      </c>
      <c r="C69" s="143" t="s">
        <v>325</v>
      </c>
      <c r="D69" s="143">
        <f>D66</f>
        <v>82.3055</v>
      </c>
      <c r="E69" s="140">
        <v>0</v>
      </c>
      <c r="F69" s="141">
        <f t="shared" si="13"/>
        <v>0</v>
      </c>
    </row>
    <row r="70" ht="25" spans="1:6">
      <c r="A70" s="145">
        <v>3</v>
      </c>
      <c r="B70" s="137" t="s">
        <v>693</v>
      </c>
      <c r="C70" s="143" t="s">
        <v>194</v>
      </c>
      <c r="D70" s="147">
        <f>ROUND((D65+D66)/5,0)</f>
        <v>53</v>
      </c>
      <c r="E70" s="140">
        <v>0</v>
      </c>
      <c r="F70" s="141">
        <f t="shared" si="13"/>
        <v>0</v>
      </c>
    </row>
    <row r="71" ht="32.45" customHeight="1" spans="1:6">
      <c r="A71" s="145">
        <v>4</v>
      </c>
      <c r="B71" s="146" t="s">
        <v>702</v>
      </c>
      <c r="C71" s="143" t="s">
        <v>194</v>
      </c>
      <c r="D71" s="147">
        <v>13</v>
      </c>
      <c r="E71" s="140">
        <v>0</v>
      </c>
      <c r="F71" s="141">
        <f t="shared" si="13"/>
        <v>0</v>
      </c>
    </row>
    <row r="72" ht="25" spans="1:6">
      <c r="A72" s="142">
        <v>5</v>
      </c>
      <c r="B72" s="137" t="s">
        <v>703</v>
      </c>
      <c r="C72" s="138" t="s">
        <v>325</v>
      </c>
      <c r="D72" s="138">
        <f>D65+D66</f>
        <v>267.3805</v>
      </c>
      <c r="E72" s="140">
        <v>0</v>
      </c>
      <c r="F72" s="141">
        <f t="shared" si="13"/>
        <v>0</v>
      </c>
    </row>
    <row r="73" ht="37.5" spans="1:6">
      <c r="A73" s="142">
        <v>6</v>
      </c>
      <c r="B73" s="137" t="s">
        <v>704</v>
      </c>
      <c r="C73" s="143" t="s">
        <v>194</v>
      </c>
      <c r="D73" s="138">
        <f>D71</f>
        <v>13</v>
      </c>
      <c r="E73" s="140">
        <v>0</v>
      </c>
      <c r="F73" s="141">
        <f t="shared" si="13"/>
        <v>0</v>
      </c>
    </row>
    <row r="74" ht="15.5" spans="1:6">
      <c r="A74" s="131">
        <v>2</v>
      </c>
      <c r="B74" s="131" t="s">
        <v>705</v>
      </c>
      <c r="C74" s="131"/>
      <c r="D74" s="131"/>
      <c r="E74" s="132"/>
      <c r="F74" s="132"/>
    </row>
    <row r="75" spans="1:6">
      <c r="A75" s="165" t="s">
        <v>14</v>
      </c>
      <c r="B75" s="134" t="s">
        <v>706</v>
      </c>
      <c r="C75" s="134"/>
      <c r="D75" s="134"/>
      <c r="E75" s="135"/>
      <c r="F75" s="135"/>
    </row>
    <row r="76" spans="1:6">
      <c r="A76" s="165" t="s">
        <v>707</v>
      </c>
      <c r="B76" s="134" t="s">
        <v>708</v>
      </c>
      <c r="C76" s="134"/>
      <c r="D76" s="134"/>
      <c r="E76" s="135"/>
      <c r="F76" s="135"/>
    </row>
    <row r="77" spans="1:6">
      <c r="A77" s="136">
        <v>1</v>
      </c>
      <c r="B77" s="137" t="s">
        <v>646</v>
      </c>
      <c r="C77" s="138" t="s">
        <v>325</v>
      </c>
      <c r="D77" s="139">
        <f>D84</f>
        <v>21.39</v>
      </c>
      <c r="E77" s="140">
        <v>0</v>
      </c>
      <c r="F77" s="141">
        <f t="shared" ref="F77" si="14">E77*D77</f>
        <v>0</v>
      </c>
    </row>
    <row r="78" ht="50" spans="1:6">
      <c r="A78" s="142">
        <v>2</v>
      </c>
      <c r="B78" s="137" t="s">
        <v>709</v>
      </c>
      <c r="C78" s="138" t="s">
        <v>433</v>
      </c>
      <c r="D78" s="143"/>
      <c r="E78" s="140"/>
      <c r="F78" s="144"/>
    </row>
    <row r="79" spans="1:6">
      <c r="A79" s="142"/>
      <c r="B79" s="137" t="s">
        <v>648</v>
      </c>
      <c r="C79" s="138" t="s">
        <v>649</v>
      </c>
      <c r="D79" s="143">
        <f>D77*1*0.8*0.8</f>
        <v>13.6896</v>
      </c>
      <c r="E79" s="140">
        <v>0</v>
      </c>
      <c r="F79" s="141">
        <f t="shared" ref="F79:F82" si="15">E79*D79</f>
        <v>0</v>
      </c>
    </row>
    <row r="80" spans="1:6">
      <c r="A80" s="142"/>
      <c r="B80" s="137" t="s">
        <v>650</v>
      </c>
      <c r="C80" s="138" t="s">
        <v>649</v>
      </c>
      <c r="D80" s="143">
        <f>D77*0.8*1*0.2</f>
        <v>3.4224</v>
      </c>
      <c r="E80" s="140">
        <v>0</v>
      </c>
      <c r="F80" s="141">
        <f t="shared" si="15"/>
        <v>0</v>
      </c>
    </row>
    <row r="81" ht="16.15" customHeight="1" spans="1:6">
      <c r="A81" s="145">
        <v>3</v>
      </c>
      <c r="B81" s="146" t="s">
        <v>710</v>
      </c>
      <c r="C81" s="143" t="s">
        <v>652</v>
      </c>
      <c r="D81" s="147">
        <f>D77*0.8</f>
        <v>17.112</v>
      </c>
      <c r="E81" s="140">
        <v>0</v>
      </c>
      <c r="F81" s="141">
        <f t="shared" si="15"/>
        <v>0</v>
      </c>
    </row>
    <row r="82" ht="28.9" customHeight="1" spans="1:6">
      <c r="A82" s="145">
        <v>4</v>
      </c>
      <c r="B82" s="146" t="s">
        <v>653</v>
      </c>
      <c r="C82" s="138" t="s">
        <v>649</v>
      </c>
      <c r="D82" s="139">
        <f>0.5*D77*0.8*0.95</f>
        <v>8.1282</v>
      </c>
      <c r="E82" s="140">
        <v>0</v>
      </c>
      <c r="F82" s="141">
        <f t="shared" si="15"/>
        <v>0</v>
      </c>
    </row>
    <row r="83" ht="33.6" customHeight="1" spans="1:6">
      <c r="A83" s="142">
        <v>5</v>
      </c>
      <c r="B83" s="146" t="s">
        <v>711</v>
      </c>
      <c r="C83" s="143"/>
      <c r="D83" s="147"/>
      <c r="E83" s="140"/>
      <c r="F83" s="144"/>
    </row>
    <row r="84" spans="1:6">
      <c r="A84" s="142"/>
      <c r="B84" s="166" t="s">
        <v>712</v>
      </c>
      <c r="C84" s="143" t="s">
        <v>325</v>
      </c>
      <c r="D84" s="147">
        <f>(2*2+14.6)*1.15</f>
        <v>21.39</v>
      </c>
      <c r="E84" s="140">
        <v>0</v>
      </c>
      <c r="F84" s="141">
        <f t="shared" ref="F84:F89" si="16">E84*D84</f>
        <v>0</v>
      </c>
    </row>
    <row r="85" ht="25" spans="1:6">
      <c r="A85" s="145">
        <v>6</v>
      </c>
      <c r="B85" s="137" t="s">
        <v>657</v>
      </c>
      <c r="C85" s="138" t="s">
        <v>649</v>
      </c>
      <c r="D85" s="147">
        <f>D79+D80-D82</f>
        <v>8.9838</v>
      </c>
      <c r="E85" s="140">
        <v>0</v>
      </c>
      <c r="F85" s="141">
        <f t="shared" si="16"/>
        <v>0</v>
      </c>
    </row>
    <row r="86" ht="37.5" spans="1:6">
      <c r="A86" s="167">
        <v>7</v>
      </c>
      <c r="B86" s="137" t="s">
        <v>713</v>
      </c>
      <c r="C86" s="138" t="s">
        <v>649</v>
      </c>
      <c r="D86" s="147">
        <f>(2*1.2*1.2)*3</f>
        <v>8.64</v>
      </c>
      <c r="E86" s="140">
        <v>0</v>
      </c>
      <c r="F86" s="141">
        <f t="shared" si="16"/>
        <v>0</v>
      </c>
    </row>
    <row r="87" ht="37.5" spans="1:6">
      <c r="A87" s="167">
        <v>8</v>
      </c>
      <c r="B87" s="146" t="s">
        <v>714</v>
      </c>
      <c r="C87" s="138" t="s">
        <v>649</v>
      </c>
      <c r="D87" s="147">
        <f>D86*0.2</f>
        <v>1.728</v>
      </c>
      <c r="E87" s="140">
        <v>0</v>
      </c>
      <c r="F87" s="141">
        <f t="shared" si="16"/>
        <v>0</v>
      </c>
    </row>
    <row r="88" ht="25" spans="1:6">
      <c r="A88" s="167">
        <v>9</v>
      </c>
      <c r="B88" s="146" t="s">
        <v>715</v>
      </c>
      <c r="C88" s="138" t="s">
        <v>649</v>
      </c>
      <c r="D88" s="147">
        <f>D79+D80+D86-D82-D87</f>
        <v>15.8958</v>
      </c>
      <c r="E88" s="140">
        <v>0</v>
      </c>
      <c r="F88" s="141">
        <f t="shared" si="16"/>
        <v>0</v>
      </c>
    </row>
    <row r="89" ht="37.5" spans="1:6">
      <c r="A89" s="167">
        <v>10</v>
      </c>
      <c r="B89" s="137" t="s">
        <v>716</v>
      </c>
      <c r="C89" s="143" t="s">
        <v>194</v>
      </c>
      <c r="D89" s="147">
        <v>3</v>
      </c>
      <c r="E89" s="140">
        <v>0</v>
      </c>
      <c r="F89" s="141">
        <f t="shared" si="16"/>
        <v>0</v>
      </c>
    </row>
    <row r="90" spans="1:6">
      <c r="A90" s="165" t="s">
        <v>717</v>
      </c>
      <c r="B90" s="134" t="s">
        <v>718</v>
      </c>
      <c r="C90" s="134"/>
      <c r="D90" s="134"/>
      <c r="E90" s="135"/>
      <c r="F90" s="135"/>
    </row>
    <row r="91" ht="75" spans="1:6">
      <c r="A91" s="145">
        <v>1</v>
      </c>
      <c r="B91" s="146" t="s">
        <v>719</v>
      </c>
      <c r="C91" s="154"/>
      <c r="D91" s="154"/>
      <c r="E91" s="155"/>
      <c r="F91" s="156"/>
    </row>
    <row r="92" spans="1:6">
      <c r="A92" s="145"/>
      <c r="B92" s="148" t="s">
        <v>720</v>
      </c>
      <c r="C92" s="143" t="s">
        <v>325</v>
      </c>
      <c r="D92" s="147">
        <f>(1.4+0.35+1.7+0.25+1.4+0.4+3+3.45+1.55+1.4+0.1+0.8+0.8+1.85+0.8+0.15+1.85+0.8+0.15+1.85+0.25+3.4+0.2+3.45+1.55+0.15+0.8+2+0.8+3.5+0.95+0.35+2.55+0.75+0.3+0.4+3+3.45+1.55+0.4+3+3.45+1.55+0.3+0.1+0.6+0.75+2.55+0.35+0.95+3.5+1+1.85+0.95+0.25+0.4+3+3.45+1.55+0.2+1.85+0.95+1.85+0.95+1.85+2.4+0.75+0.1+1.3)*1.1</f>
        <v>105.16</v>
      </c>
      <c r="E92" s="140">
        <v>0</v>
      </c>
      <c r="F92" s="141">
        <f t="shared" ref="F92:F94" si="17">E92*D92</f>
        <v>0</v>
      </c>
    </row>
    <row r="93" spans="1:6">
      <c r="A93" s="145"/>
      <c r="B93" s="148" t="s">
        <v>721</v>
      </c>
      <c r="C93" s="143" t="s">
        <v>325</v>
      </c>
      <c r="D93" s="147">
        <f>(1.1+0.6+2.35+0.8+4+8.95+4+0.35+0.4+2.4+0.8+0.15+0.65+2.75+9.1+4+0.15+12.7+4.85+0.75+0.8+2.4+0.4+0.7)*1.1</f>
        <v>71.665</v>
      </c>
      <c r="E93" s="140">
        <v>0</v>
      </c>
      <c r="F93" s="141">
        <f t="shared" si="17"/>
        <v>0</v>
      </c>
    </row>
    <row r="94" spans="1:6">
      <c r="A94" s="145"/>
      <c r="B94" s="148" t="s">
        <v>722</v>
      </c>
      <c r="C94" s="143" t="s">
        <v>325</v>
      </c>
      <c r="D94" s="147">
        <f>(0.5+0.5+0.8+0.5*3+0.8+0.8+0.7+0.5*4+0.6*4+0.8+0.5+0.3+0.5*4+0.6*3+0.8+0.5+0.5*3+0.8*3+0.7+0.8)*1.1</f>
        <v>24.31</v>
      </c>
      <c r="E94" s="140">
        <v>0</v>
      </c>
      <c r="F94" s="141">
        <f t="shared" si="17"/>
        <v>0</v>
      </c>
    </row>
    <row r="95" ht="25" spans="1:6">
      <c r="A95" s="145">
        <v>2</v>
      </c>
      <c r="B95" s="146" t="s">
        <v>723</v>
      </c>
      <c r="C95" s="143" t="s">
        <v>433</v>
      </c>
      <c r="D95" s="168" t="s">
        <v>433</v>
      </c>
      <c r="E95" s="140"/>
      <c r="F95" s="169"/>
    </row>
    <row r="96" spans="1:6">
      <c r="A96" s="145"/>
      <c r="B96" s="148" t="s">
        <v>724</v>
      </c>
      <c r="C96" s="143" t="s">
        <v>194</v>
      </c>
      <c r="D96" s="143">
        <v>5</v>
      </c>
      <c r="E96" s="140">
        <v>0</v>
      </c>
      <c r="F96" s="141">
        <f t="shared" ref="F96" si="18">E96*D96</f>
        <v>0</v>
      </c>
    </row>
    <row r="97" ht="25" spans="1:6">
      <c r="A97" s="145">
        <v>3</v>
      </c>
      <c r="B97" s="146" t="s">
        <v>725</v>
      </c>
      <c r="C97" s="143" t="s">
        <v>433</v>
      </c>
      <c r="D97" s="168" t="s">
        <v>433</v>
      </c>
      <c r="E97" s="140"/>
      <c r="F97" s="169"/>
    </row>
    <row r="98" spans="1:6">
      <c r="A98" s="145"/>
      <c r="B98" s="148" t="s">
        <v>724</v>
      </c>
      <c r="C98" s="143" t="s">
        <v>194</v>
      </c>
      <c r="D98" s="143">
        <v>2</v>
      </c>
      <c r="E98" s="140">
        <v>0</v>
      </c>
      <c r="F98" s="141">
        <f t="shared" ref="F98:F102" si="19">E98*D98</f>
        <v>0</v>
      </c>
    </row>
    <row r="99" ht="25" spans="1:6">
      <c r="A99" s="145">
        <v>4</v>
      </c>
      <c r="B99" s="146" t="s">
        <v>726</v>
      </c>
      <c r="C99" s="143" t="s">
        <v>194</v>
      </c>
      <c r="D99" s="147">
        <f>D98</f>
        <v>2</v>
      </c>
      <c r="E99" s="140">
        <v>0</v>
      </c>
      <c r="F99" s="141">
        <f t="shared" si="19"/>
        <v>0</v>
      </c>
    </row>
    <row r="100" ht="25" spans="1:6">
      <c r="A100" s="145">
        <v>5</v>
      </c>
      <c r="B100" s="146" t="s">
        <v>727</v>
      </c>
      <c r="C100" s="143" t="s">
        <v>194</v>
      </c>
      <c r="D100" s="143">
        <v>15</v>
      </c>
      <c r="E100" s="140">
        <v>0</v>
      </c>
      <c r="F100" s="141">
        <f t="shared" si="19"/>
        <v>0</v>
      </c>
    </row>
    <row r="101" ht="25" spans="1:6">
      <c r="A101" s="145">
        <v>6</v>
      </c>
      <c r="B101" s="146" t="s">
        <v>728</v>
      </c>
      <c r="C101" s="143" t="s">
        <v>194</v>
      </c>
      <c r="D101" s="143">
        <f>D100</f>
        <v>15</v>
      </c>
      <c r="E101" s="140">
        <v>0</v>
      </c>
      <c r="F101" s="141">
        <f t="shared" si="19"/>
        <v>0</v>
      </c>
    </row>
    <row r="102" ht="25" spans="1:6">
      <c r="A102" s="145">
        <v>7</v>
      </c>
      <c r="B102" s="146" t="s">
        <v>729</v>
      </c>
      <c r="C102" s="143" t="s">
        <v>194</v>
      </c>
      <c r="D102" s="143">
        <f>D100</f>
        <v>15</v>
      </c>
      <c r="E102" s="140">
        <v>0</v>
      </c>
      <c r="F102" s="141">
        <f t="shared" si="19"/>
        <v>0</v>
      </c>
    </row>
    <row r="103" ht="25" spans="1:6">
      <c r="A103" s="145">
        <v>8</v>
      </c>
      <c r="B103" s="146" t="s">
        <v>730</v>
      </c>
      <c r="C103" s="143"/>
      <c r="D103" s="147"/>
      <c r="E103" s="140"/>
      <c r="F103" s="169"/>
    </row>
    <row r="104" spans="1:6">
      <c r="A104" s="145"/>
      <c r="B104" s="137" t="s">
        <v>731</v>
      </c>
      <c r="C104" s="143" t="s">
        <v>194</v>
      </c>
      <c r="D104" s="147">
        <v>3</v>
      </c>
      <c r="E104" s="140">
        <v>0</v>
      </c>
      <c r="F104" s="141">
        <f t="shared" ref="F104" si="20">E104*D104</f>
        <v>0</v>
      </c>
    </row>
    <row r="105" ht="15.5" spans="1:6">
      <c r="A105" s="131">
        <v>3</v>
      </c>
      <c r="B105" s="131" t="s">
        <v>732</v>
      </c>
      <c r="C105" s="131"/>
      <c r="D105" s="131"/>
      <c r="E105" s="132"/>
      <c r="F105" s="132"/>
    </row>
    <row r="106" spans="1:6">
      <c r="A106" s="145">
        <v>1</v>
      </c>
      <c r="B106" s="146" t="s">
        <v>733</v>
      </c>
      <c r="C106" s="138" t="s">
        <v>433</v>
      </c>
      <c r="D106" s="139" t="s">
        <v>433</v>
      </c>
      <c r="E106" s="140"/>
      <c r="F106" s="144"/>
    </row>
    <row r="107" ht="25" spans="1:6">
      <c r="A107" s="145"/>
      <c r="B107" s="146" t="s">
        <v>734</v>
      </c>
      <c r="C107" s="143" t="s">
        <v>194</v>
      </c>
      <c r="D107" s="139">
        <v>17</v>
      </c>
      <c r="E107" s="140">
        <v>0</v>
      </c>
      <c r="F107" s="141">
        <f t="shared" ref="F107" si="21">E107*D107</f>
        <v>0</v>
      </c>
    </row>
    <row r="108" spans="1:6">
      <c r="A108" s="145">
        <v>2</v>
      </c>
      <c r="B108" s="146" t="s">
        <v>733</v>
      </c>
      <c r="C108" s="143"/>
      <c r="D108" s="147"/>
      <c r="E108" s="140"/>
      <c r="F108" s="144"/>
    </row>
    <row r="109" spans="1:6">
      <c r="A109" s="145"/>
      <c r="B109" s="146" t="s">
        <v>735</v>
      </c>
      <c r="C109" s="143" t="s">
        <v>194</v>
      </c>
      <c r="D109" s="147">
        <v>13</v>
      </c>
      <c r="E109" s="140">
        <v>0</v>
      </c>
      <c r="F109" s="141">
        <f t="shared" ref="F109:F115" si="22">E109*D109</f>
        <v>0</v>
      </c>
    </row>
    <row r="110" spans="1:6">
      <c r="A110" s="145"/>
      <c r="B110" s="146" t="s">
        <v>736</v>
      </c>
      <c r="C110" s="143" t="s">
        <v>194</v>
      </c>
      <c r="D110" s="147">
        <f>D109</f>
        <v>13</v>
      </c>
      <c r="E110" s="140">
        <v>0</v>
      </c>
      <c r="F110" s="141">
        <f t="shared" si="22"/>
        <v>0</v>
      </c>
    </row>
    <row r="111" ht="25" spans="1:6">
      <c r="A111" s="145"/>
      <c r="B111" s="146" t="s">
        <v>737</v>
      </c>
      <c r="C111" s="143" t="s">
        <v>194</v>
      </c>
      <c r="D111" s="147">
        <f>D109</f>
        <v>13</v>
      </c>
      <c r="E111" s="140">
        <v>0</v>
      </c>
      <c r="F111" s="141">
        <f t="shared" si="22"/>
        <v>0</v>
      </c>
    </row>
    <row r="112" ht="25" spans="1:6">
      <c r="A112" s="145">
        <v>3</v>
      </c>
      <c r="B112" s="137" t="s">
        <v>738</v>
      </c>
      <c r="C112" s="143" t="s">
        <v>194</v>
      </c>
      <c r="D112" s="147">
        <v>4</v>
      </c>
      <c r="E112" s="140">
        <v>0</v>
      </c>
      <c r="F112" s="141">
        <f t="shared" si="22"/>
        <v>0</v>
      </c>
    </row>
    <row r="113" ht="25" spans="1:6">
      <c r="A113" s="145">
        <v>4</v>
      </c>
      <c r="B113" s="137" t="s">
        <v>739</v>
      </c>
      <c r="C113" s="143" t="s">
        <v>194</v>
      </c>
      <c r="D113" s="147">
        <v>6</v>
      </c>
      <c r="E113" s="140">
        <v>0</v>
      </c>
      <c r="F113" s="141">
        <f t="shared" si="22"/>
        <v>0</v>
      </c>
    </row>
    <row r="114" ht="25" spans="1:6">
      <c r="A114" s="145">
        <v>5</v>
      </c>
      <c r="B114" s="146" t="s">
        <v>740</v>
      </c>
      <c r="C114" s="143" t="s">
        <v>194</v>
      </c>
      <c r="D114" s="143">
        <v>7</v>
      </c>
      <c r="E114" s="140">
        <v>0</v>
      </c>
      <c r="F114" s="141">
        <f t="shared" si="22"/>
        <v>0</v>
      </c>
    </row>
    <row r="115" ht="37.5" spans="1:6">
      <c r="A115" s="170">
        <v>6</v>
      </c>
      <c r="B115" s="146" t="s">
        <v>741</v>
      </c>
      <c r="C115" s="143" t="s">
        <v>325</v>
      </c>
      <c r="D115" s="143">
        <f>17.5*3+25.5*2</f>
        <v>103.5</v>
      </c>
      <c r="E115" s="140">
        <v>0</v>
      </c>
      <c r="F115" s="141">
        <f t="shared" si="22"/>
        <v>0</v>
      </c>
    </row>
    <row r="116" spans="1:6">
      <c r="A116" s="171" t="s">
        <v>742</v>
      </c>
      <c r="B116" s="172"/>
      <c r="C116" s="172"/>
      <c r="D116" s="172"/>
      <c r="E116" s="173"/>
      <c r="F116" s="174">
        <f>SUM(F7:F17,F35:F62,F64:F73,F77:F89,F91:F104,F106:F115,F19:F33)</f>
        <v>0</v>
      </c>
    </row>
    <row r="117" spans="1:6">
      <c r="A117" s="171" t="s">
        <v>743</v>
      </c>
      <c r="B117" s="172"/>
      <c r="C117" s="172"/>
      <c r="D117" s="172"/>
      <c r="E117" s="173"/>
      <c r="F117" s="175">
        <f>0.18*F116</f>
        <v>0</v>
      </c>
    </row>
    <row r="118" ht="14.75" spans="1:6">
      <c r="A118" s="171" t="s">
        <v>744</v>
      </c>
      <c r="B118" s="172"/>
      <c r="C118" s="172"/>
      <c r="D118" s="172"/>
      <c r="E118" s="173"/>
      <c r="F118" s="176">
        <f>F116+F117</f>
        <v>0</v>
      </c>
    </row>
  </sheetData>
  <sheetProtection algorithmName="SHA-512" hashValue="87N8JkmGKh5UhuekE0j1NzrQIlMbz7iQ3xpEW+F6mB2pCZK2cdog0TmCKVGygZkI1jdlwovl71el+DOaSilBUA==" saltValue="enCVm9d6qtrIsOSHgP27nQ==" spinCount="100000" sheet="1" objects="1"/>
  <mergeCells count="38">
    <mergeCell ref="A1:F1"/>
    <mergeCell ref="A3:F3"/>
    <mergeCell ref="A4:F4"/>
    <mergeCell ref="B5:F5"/>
    <mergeCell ref="B6:F6"/>
    <mergeCell ref="B18:F18"/>
    <mergeCell ref="B34:F34"/>
    <mergeCell ref="B63:F63"/>
    <mergeCell ref="B74:F74"/>
    <mergeCell ref="B75:F75"/>
    <mergeCell ref="B76:E76"/>
    <mergeCell ref="B90:F90"/>
    <mergeCell ref="B105:F105"/>
    <mergeCell ref="A116:E116"/>
    <mergeCell ref="A117:E117"/>
    <mergeCell ref="A118:E118"/>
    <mergeCell ref="A8:A10"/>
    <mergeCell ref="A13:A14"/>
    <mergeCell ref="A20:A23"/>
    <mergeCell ref="A27:A31"/>
    <mergeCell ref="A35:A37"/>
    <mergeCell ref="A38:A42"/>
    <mergeCell ref="A43:A49"/>
    <mergeCell ref="A50:A51"/>
    <mergeCell ref="A52:A53"/>
    <mergeCell ref="A54:A55"/>
    <mergeCell ref="A56:A57"/>
    <mergeCell ref="A58:A59"/>
    <mergeCell ref="A64:A66"/>
    <mergeCell ref="A67:A69"/>
    <mergeCell ref="A78:A80"/>
    <mergeCell ref="A83:A84"/>
    <mergeCell ref="A91:A94"/>
    <mergeCell ref="A95:A96"/>
    <mergeCell ref="A97:A98"/>
    <mergeCell ref="A103:A104"/>
    <mergeCell ref="A106:A107"/>
    <mergeCell ref="A108:A111"/>
  </mergeCells>
  <pageMargins left="0.7" right="0.7" top="0.75" bottom="0.75" header="0.3" footer="0.3"/>
  <pageSetup paperSize="9" scale="81"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FD5F7"/>
  </sheetPr>
  <dimension ref="A1:F44"/>
  <sheetViews>
    <sheetView view="pageBreakPreview" zoomScale="99" zoomScaleNormal="100" workbookViewId="0">
      <selection activeCell="G11" sqref="G11"/>
    </sheetView>
  </sheetViews>
  <sheetFormatPr defaultColWidth="9" defaultRowHeight="14" outlineLevelCol="5"/>
  <cols>
    <col min="1" max="1" width="6.75" style="1" customWidth="1"/>
    <col min="2" max="2" width="49.625" style="1" customWidth="1"/>
    <col min="3" max="3" width="11.625" style="1" customWidth="1"/>
    <col min="4" max="4" width="8.625" style="1" customWidth="1"/>
    <col min="5" max="5" width="12.25" style="28" customWidth="1"/>
    <col min="6" max="6" width="13.625" style="28" customWidth="1"/>
    <col min="7" max="16384" width="9" style="28"/>
  </cols>
  <sheetData>
    <row r="1" ht="28" spans="1:6">
      <c r="A1" s="50" t="s">
        <v>521</v>
      </c>
      <c r="B1" s="51" t="s">
        <v>522</v>
      </c>
      <c r="C1" s="52" t="s">
        <v>745</v>
      </c>
      <c r="D1" s="53" t="s">
        <v>523</v>
      </c>
      <c r="E1" s="54" t="s">
        <v>746</v>
      </c>
      <c r="F1" s="54" t="s">
        <v>747</v>
      </c>
    </row>
    <row r="2" spans="1:6">
      <c r="A2" s="55">
        <v>1</v>
      </c>
      <c r="B2" s="56">
        <v>2</v>
      </c>
      <c r="C2" s="57">
        <v>3</v>
      </c>
      <c r="D2" s="57">
        <v>4</v>
      </c>
      <c r="E2" s="58">
        <v>5</v>
      </c>
      <c r="F2" s="58">
        <v>6</v>
      </c>
    </row>
    <row r="3" spans="1:6">
      <c r="A3" s="59"/>
      <c r="B3" s="60"/>
      <c r="C3" s="61"/>
      <c r="D3" s="62"/>
      <c r="E3" s="63"/>
      <c r="F3" s="63"/>
    </row>
    <row r="4" spans="1:6">
      <c r="A4" s="55"/>
      <c r="B4" s="64" t="s">
        <v>748</v>
      </c>
      <c r="C4" s="65"/>
      <c r="D4" s="66"/>
      <c r="E4" s="67"/>
      <c r="F4" s="67"/>
    </row>
    <row r="5" ht="56" spans="1:6">
      <c r="A5" s="55"/>
      <c r="B5" s="64" t="s">
        <v>749</v>
      </c>
      <c r="C5" s="65"/>
      <c r="D5" s="66"/>
      <c r="E5" s="67"/>
      <c r="F5" s="67"/>
    </row>
    <row r="6" ht="42" spans="1:6">
      <c r="A6" s="55"/>
      <c r="B6" s="68" t="s">
        <v>750</v>
      </c>
      <c r="C6" s="65"/>
      <c r="D6" s="66"/>
      <c r="E6" s="67"/>
      <c r="F6" s="67"/>
    </row>
    <row r="7" spans="1:6">
      <c r="A7" s="59"/>
      <c r="B7" s="60"/>
      <c r="C7" s="61"/>
      <c r="D7" s="62"/>
      <c r="E7" s="63"/>
      <c r="F7" s="63"/>
    </row>
    <row r="8" spans="1:6">
      <c r="A8" s="59"/>
      <c r="B8" s="69" t="s">
        <v>751</v>
      </c>
      <c r="C8" s="61"/>
      <c r="D8" s="62"/>
      <c r="E8" s="63"/>
      <c r="F8" s="63"/>
    </row>
    <row r="9" spans="1:6">
      <c r="A9" s="59"/>
      <c r="B9" s="60" t="s">
        <v>752</v>
      </c>
      <c r="C9" s="61"/>
      <c r="D9" s="62"/>
      <c r="E9" s="63"/>
      <c r="F9" s="63"/>
    </row>
    <row r="10" spans="1:6">
      <c r="A10" s="59"/>
      <c r="B10" s="60" t="s">
        <v>753</v>
      </c>
      <c r="C10" s="61"/>
      <c r="D10" s="70"/>
      <c r="E10" s="63"/>
      <c r="F10" s="63"/>
    </row>
    <row r="11" spans="1:6">
      <c r="A11" s="59"/>
      <c r="B11" s="60" t="s">
        <v>754</v>
      </c>
      <c r="C11" s="61"/>
      <c r="D11" s="62"/>
      <c r="E11" s="63"/>
      <c r="F11" s="63"/>
    </row>
    <row r="12" spans="1:6">
      <c r="A12" s="59"/>
      <c r="B12" s="60" t="s">
        <v>755</v>
      </c>
      <c r="C12" s="61"/>
      <c r="D12" s="62"/>
      <c r="E12" s="63"/>
      <c r="F12" s="63"/>
    </row>
    <row r="13" spans="1:6">
      <c r="A13" s="59"/>
      <c r="B13" s="60" t="s">
        <v>756</v>
      </c>
      <c r="C13" s="61"/>
      <c r="D13" s="62"/>
      <c r="E13" s="63"/>
      <c r="F13" s="63"/>
    </row>
    <row r="14" spans="1:6">
      <c r="A14" s="59"/>
      <c r="B14" s="60" t="s">
        <v>757</v>
      </c>
      <c r="C14" s="61"/>
      <c r="D14" s="62"/>
      <c r="E14" s="63"/>
      <c r="F14" s="63"/>
    </row>
    <row r="15" spans="1:6">
      <c r="A15" s="59"/>
      <c r="B15" s="60"/>
      <c r="C15" s="61"/>
      <c r="D15" s="62"/>
      <c r="E15" s="63"/>
      <c r="F15" s="63"/>
    </row>
    <row r="16" spans="1:6">
      <c r="A16" s="71" t="s">
        <v>525</v>
      </c>
      <c r="B16" s="72" t="s">
        <v>758</v>
      </c>
      <c r="C16" s="73"/>
      <c r="D16" s="74"/>
      <c r="E16" s="75"/>
      <c r="F16" s="75"/>
    </row>
    <row r="17" ht="33" customHeight="1" spans="1:6">
      <c r="A17" s="76" t="s">
        <v>759</v>
      </c>
      <c r="B17" s="77" t="s">
        <v>760</v>
      </c>
      <c r="C17" s="78" t="s">
        <v>194</v>
      </c>
      <c r="D17" s="61">
        <v>334</v>
      </c>
      <c r="E17" s="63">
        <v>0</v>
      </c>
      <c r="F17" s="63">
        <f>D17*E17</f>
        <v>0</v>
      </c>
    </row>
    <row r="18" spans="1:6">
      <c r="A18" s="76" t="s">
        <v>761</v>
      </c>
      <c r="B18" s="79" t="s">
        <v>762</v>
      </c>
      <c r="C18" s="78" t="s">
        <v>194</v>
      </c>
      <c r="D18" s="61">
        <v>2</v>
      </c>
      <c r="E18" s="63">
        <v>0</v>
      </c>
      <c r="F18" s="80" t="s">
        <v>763</v>
      </c>
    </row>
    <row r="19" ht="103.9" customHeight="1" spans="1:6">
      <c r="A19" s="76" t="s">
        <v>764</v>
      </c>
      <c r="B19" s="81" t="s">
        <v>765</v>
      </c>
      <c r="C19" s="78" t="s">
        <v>194</v>
      </c>
      <c r="D19" s="61">
        <v>1</v>
      </c>
      <c r="E19" s="63">
        <v>0</v>
      </c>
      <c r="F19" s="63">
        <f t="shared" ref="F19:F29" si="0">D19*E19</f>
        <v>0</v>
      </c>
    </row>
    <row r="20" ht="42.6" customHeight="1" spans="1:6">
      <c r="A20" s="76" t="s">
        <v>766</v>
      </c>
      <c r="B20" s="77" t="s">
        <v>767</v>
      </c>
      <c r="C20" s="78" t="s">
        <v>325</v>
      </c>
      <c r="D20" s="61">
        <v>1700</v>
      </c>
      <c r="E20" s="63">
        <v>0</v>
      </c>
      <c r="F20" s="63">
        <f t="shared" si="0"/>
        <v>0</v>
      </c>
    </row>
    <row r="21" ht="42" spans="1:6">
      <c r="A21" s="76" t="s">
        <v>768</v>
      </c>
      <c r="B21" s="79" t="s">
        <v>769</v>
      </c>
      <c r="C21" s="78" t="s">
        <v>325</v>
      </c>
      <c r="D21" s="61">
        <v>100</v>
      </c>
      <c r="E21" s="63">
        <v>0</v>
      </c>
      <c r="F21" s="63">
        <f t="shared" si="0"/>
        <v>0</v>
      </c>
    </row>
    <row r="22" ht="28" spans="1:6">
      <c r="A22" s="76" t="s">
        <v>770</v>
      </c>
      <c r="B22" s="79" t="s">
        <v>771</v>
      </c>
      <c r="C22" s="78" t="s">
        <v>325</v>
      </c>
      <c r="D22" s="61">
        <v>70</v>
      </c>
      <c r="E22" s="63">
        <v>0</v>
      </c>
      <c r="F22" s="63">
        <f t="shared" si="0"/>
        <v>0</v>
      </c>
    </row>
    <row r="23" spans="1:6">
      <c r="A23" s="76" t="s">
        <v>772</v>
      </c>
      <c r="B23" s="79" t="e">
        <f>'[2]Фотоволтаици ГИМ'!B23</f>
        <v>#REF!</v>
      </c>
      <c r="C23" s="78" t="s">
        <v>325</v>
      </c>
      <c r="D23" s="61">
        <v>30</v>
      </c>
      <c r="E23" s="63">
        <v>0</v>
      </c>
      <c r="F23" s="63">
        <f t="shared" si="0"/>
        <v>0</v>
      </c>
    </row>
    <row r="24" spans="1:6">
      <c r="A24" s="76" t="s">
        <v>773</v>
      </c>
      <c r="B24" s="79" t="e">
        <f>'[2]Фотоволтаици ГИМ'!B24</f>
        <v>#REF!</v>
      </c>
      <c r="C24" s="78" t="s">
        <v>194</v>
      </c>
      <c r="D24" s="61">
        <v>15</v>
      </c>
      <c r="E24" s="63">
        <v>0</v>
      </c>
      <c r="F24" s="63">
        <f t="shared" si="0"/>
        <v>0</v>
      </c>
    </row>
    <row r="25" spans="1:6">
      <c r="A25" s="76" t="s">
        <v>774</v>
      </c>
      <c r="B25" s="79" t="e">
        <f>'[2]Фотоволтаици ГИМ'!B25</f>
        <v>#REF!</v>
      </c>
      <c r="C25" s="78" t="s">
        <v>194</v>
      </c>
      <c r="D25" s="61">
        <v>15</v>
      </c>
      <c r="E25" s="63">
        <v>0</v>
      </c>
      <c r="F25" s="63">
        <f t="shared" si="0"/>
        <v>0</v>
      </c>
    </row>
    <row r="26" spans="1:6">
      <c r="A26" s="76" t="s">
        <v>775</v>
      </c>
      <c r="B26" s="79" t="s">
        <v>776</v>
      </c>
      <c r="C26" s="78" t="s">
        <v>194</v>
      </c>
      <c r="D26" s="61">
        <v>10</v>
      </c>
      <c r="E26" s="63">
        <v>0</v>
      </c>
      <c r="F26" s="63">
        <f t="shared" si="0"/>
        <v>0</v>
      </c>
    </row>
    <row r="27" spans="1:6">
      <c r="A27" s="76" t="s">
        <v>777</v>
      </c>
      <c r="B27" s="79" t="s">
        <v>778</v>
      </c>
      <c r="C27" s="78" t="s">
        <v>194</v>
      </c>
      <c r="D27" s="61">
        <v>10</v>
      </c>
      <c r="E27" s="63">
        <v>0</v>
      </c>
      <c r="F27" s="63">
        <f t="shared" si="0"/>
        <v>0</v>
      </c>
    </row>
    <row r="28" ht="42" spans="1:6">
      <c r="A28" s="76" t="s">
        <v>779</v>
      </c>
      <c r="B28" s="79" t="s">
        <v>780</v>
      </c>
      <c r="C28" s="78" t="s">
        <v>325</v>
      </c>
      <c r="D28" s="61">
        <v>120</v>
      </c>
      <c r="E28" s="63">
        <v>0</v>
      </c>
      <c r="F28" s="63">
        <f t="shared" si="0"/>
        <v>0</v>
      </c>
    </row>
    <row r="29" ht="126" spans="1:6">
      <c r="A29" s="76" t="s">
        <v>781</v>
      </c>
      <c r="B29" s="79" t="s">
        <v>782</v>
      </c>
      <c r="C29" s="78" t="s">
        <v>194</v>
      </c>
      <c r="D29" s="61">
        <v>67</v>
      </c>
      <c r="E29" s="63">
        <v>0</v>
      </c>
      <c r="F29" s="63">
        <f t="shared" si="0"/>
        <v>0</v>
      </c>
    </row>
    <row r="30" spans="1:6">
      <c r="A30" s="82"/>
      <c r="B30" s="83" t="s">
        <v>783</v>
      </c>
      <c r="C30" s="84"/>
      <c r="D30" s="85"/>
      <c r="E30" s="86"/>
      <c r="F30" s="87">
        <f>SUM(F17:F29)</f>
        <v>0</v>
      </c>
    </row>
    <row r="31" spans="1:6">
      <c r="A31" s="71" t="s">
        <v>606</v>
      </c>
      <c r="B31" s="72" t="s">
        <v>784</v>
      </c>
      <c r="C31" s="73"/>
      <c r="D31" s="74"/>
      <c r="E31" s="75"/>
      <c r="F31" s="75"/>
    </row>
    <row r="32" ht="98" spans="1:6">
      <c r="A32" s="76" t="s">
        <v>785</v>
      </c>
      <c r="B32" s="79" t="s">
        <v>786</v>
      </c>
      <c r="C32" s="78" t="s">
        <v>9</v>
      </c>
      <c r="D32" s="61">
        <v>1</v>
      </c>
      <c r="E32" s="63">
        <v>0</v>
      </c>
      <c r="F32" s="63">
        <f>D32*E32</f>
        <v>0</v>
      </c>
    </row>
    <row r="33" ht="28" spans="1:6">
      <c r="A33" s="76" t="s">
        <v>787</v>
      </c>
      <c r="B33" s="79" t="s">
        <v>788</v>
      </c>
      <c r="C33" s="78" t="s">
        <v>9</v>
      </c>
      <c r="D33" s="61">
        <v>1</v>
      </c>
      <c r="E33" s="63">
        <v>0</v>
      </c>
      <c r="F33" s="63">
        <f>D33*E33</f>
        <v>0</v>
      </c>
    </row>
    <row r="34" ht="56" spans="1:6">
      <c r="A34" s="88" t="s">
        <v>789</v>
      </c>
      <c r="B34" s="89" t="s">
        <v>790</v>
      </c>
      <c r="C34" s="78" t="s">
        <v>9</v>
      </c>
      <c r="D34" s="90">
        <v>1</v>
      </c>
      <c r="E34" s="63">
        <v>0</v>
      </c>
      <c r="F34" s="91">
        <f>D34*E34</f>
        <v>0</v>
      </c>
    </row>
    <row r="35" spans="1:6">
      <c r="A35" s="82"/>
      <c r="B35" s="83" t="s">
        <v>791</v>
      </c>
      <c r="C35" s="84"/>
      <c r="D35" s="85"/>
      <c r="E35" s="86"/>
      <c r="F35" s="87">
        <f>SUM(F32:F34)</f>
        <v>0</v>
      </c>
    </row>
    <row r="36" spans="1:6">
      <c r="A36" s="92"/>
      <c r="B36" s="93"/>
      <c r="C36" s="94"/>
      <c r="D36" s="95"/>
      <c r="E36" s="96"/>
      <c r="F36" s="96"/>
    </row>
    <row r="37" spans="1:6">
      <c r="A37" s="92"/>
      <c r="B37" s="97"/>
      <c r="C37" s="98"/>
      <c r="D37" s="99"/>
      <c r="E37" s="100"/>
      <c r="F37" s="96"/>
    </row>
    <row r="38" ht="15.5" spans="1:6">
      <c r="A38" s="101" t="s">
        <v>792</v>
      </c>
      <c r="B38" s="102"/>
      <c r="C38" s="103"/>
      <c r="D38" s="104"/>
      <c r="E38" s="105"/>
      <c r="F38" s="106"/>
    </row>
    <row r="39" spans="1:6">
      <c r="A39" s="107"/>
      <c r="B39" s="102"/>
      <c r="C39" s="103"/>
      <c r="D39" s="104"/>
      <c r="E39" s="105"/>
      <c r="F39" s="106"/>
    </row>
    <row r="40" spans="1:6">
      <c r="A40" s="108" t="str">
        <f>A16</f>
        <v>1</v>
      </c>
      <c r="B40" s="109" t="str">
        <f>B16</f>
        <v>PHOTOVOLTAICS</v>
      </c>
      <c r="C40" s="110"/>
      <c r="D40" s="110"/>
      <c r="E40" s="111"/>
      <c r="F40" s="112">
        <f>F30</f>
        <v>0</v>
      </c>
    </row>
    <row r="41" spans="1:6">
      <c r="A41" s="113" t="str">
        <f>A31</f>
        <v>2</v>
      </c>
      <c r="B41" s="109" t="str">
        <f>B31</f>
        <v>TECHNICAL DOCUMENTATION</v>
      </c>
      <c r="C41" s="110"/>
      <c r="D41" s="110"/>
      <c r="E41" s="111"/>
      <c r="F41" s="112">
        <f>F35</f>
        <v>0</v>
      </c>
    </row>
    <row r="42" spans="1:6">
      <c r="A42" s="114" t="s">
        <v>793</v>
      </c>
      <c r="B42" s="115"/>
      <c r="C42" s="115"/>
      <c r="D42" s="115"/>
      <c r="E42" s="116"/>
      <c r="F42" s="117">
        <f>SUM(F40+F41)</f>
        <v>0</v>
      </c>
    </row>
    <row r="43" spans="1:6">
      <c r="A43" s="118" t="s">
        <v>794</v>
      </c>
      <c r="B43" s="118"/>
      <c r="C43" s="118"/>
      <c r="D43" s="118"/>
      <c r="E43" s="119"/>
      <c r="F43" s="117">
        <f>ROUNDUP(F42*0.18,0)</f>
        <v>0</v>
      </c>
    </row>
    <row r="44" spans="1:6">
      <c r="A44" s="118" t="s">
        <v>795</v>
      </c>
      <c r="B44" s="118"/>
      <c r="C44" s="118"/>
      <c r="D44" s="118"/>
      <c r="E44" s="119"/>
      <c r="F44" s="117">
        <f>F42+F43</f>
        <v>0</v>
      </c>
    </row>
  </sheetData>
  <sheetProtection algorithmName="SHA-512" hashValue="noFG3a76Sgdj975vaerHr+6jSpE56FEyuKzrsVkhDK+Lr8sx+VIXKBdTSA59QqaxyQaWye8W80OsA7kK7Eumzw==" saltValue="Hd3Dkesl74biQus5MLYnDw==" spinCount="100000" sheet="1" objects="1"/>
  <mergeCells count="3">
    <mergeCell ref="A42:E42"/>
    <mergeCell ref="A43:E43"/>
    <mergeCell ref="A44:E44"/>
  </mergeCells>
  <pageMargins left="0.7" right="0.7" top="0.75" bottom="0.75" header="0.3" footer="0.3"/>
  <pageSetup paperSize="9" scale="78"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11"/>
  <sheetViews>
    <sheetView view="pageBreakPreview" zoomScale="60" zoomScaleNormal="100" workbookViewId="0">
      <selection activeCell="M21" sqref="M21"/>
    </sheetView>
  </sheetViews>
  <sheetFormatPr defaultColWidth="9" defaultRowHeight="14" outlineLevelCol="5"/>
  <cols>
    <col min="1" max="1" width="8.125" style="1" customWidth="1"/>
    <col min="2" max="2" width="38.875" style="1" customWidth="1"/>
    <col min="3" max="4" width="9.625" style="1" customWidth="1"/>
    <col min="5" max="5" width="13.25" style="28" customWidth="1"/>
    <col min="6" max="6" width="15.125" style="28" customWidth="1"/>
    <col min="7" max="16384" width="9" style="28"/>
  </cols>
  <sheetData>
    <row r="1" ht="28" spans="1:6">
      <c r="A1" s="29" t="s">
        <v>0</v>
      </c>
      <c r="B1" s="30" t="s">
        <v>1</v>
      </c>
      <c r="C1" s="31" t="s">
        <v>523</v>
      </c>
      <c r="D1" s="32" t="s">
        <v>3</v>
      </c>
      <c r="E1" s="33" t="s">
        <v>4</v>
      </c>
      <c r="F1" s="33" t="s">
        <v>5</v>
      </c>
    </row>
    <row r="2" spans="1:6">
      <c r="A2" s="34">
        <v>1</v>
      </c>
      <c r="B2" s="35" t="s">
        <v>796</v>
      </c>
      <c r="C2" s="36"/>
      <c r="D2" s="36"/>
      <c r="E2" s="37"/>
      <c r="F2" s="38"/>
    </row>
    <row r="3" ht="15.5" spans="1:6">
      <c r="A3" s="39" t="s">
        <v>759</v>
      </c>
      <c r="B3" s="40" t="s">
        <v>797</v>
      </c>
      <c r="C3" s="41" t="s">
        <v>194</v>
      </c>
      <c r="D3" s="42">
        <v>40</v>
      </c>
      <c r="E3" s="43">
        <v>0</v>
      </c>
      <c r="F3" s="43">
        <f>E3*D3</f>
        <v>0</v>
      </c>
    </row>
    <row r="4" ht="15.5" spans="1:6">
      <c r="A4" s="39" t="s">
        <v>761</v>
      </c>
      <c r="B4" s="40" t="s">
        <v>798</v>
      </c>
      <c r="C4" s="41" t="s">
        <v>194</v>
      </c>
      <c r="D4" s="42">
        <v>14</v>
      </c>
      <c r="E4" s="43">
        <v>0</v>
      </c>
      <c r="F4" s="43">
        <f t="shared" ref="F4:F8" si="0">E4*D4</f>
        <v>0</v>
      </c>
    </row>
    <row r="5" ht="15.5" spans="1:6">
      <c r="A5" s="39" t="s">
        <v>764</v>
      </c>
      <c r="B5" s="40" t="s">
        <v>799</v>
      </c>
      <c r="C5" s="41" t="s">
        <v>194</v>
      </c>
      <c r="D5" s="42">
        <v>8</v>
      </c>
      <c r="E5" s="43">
        <v>0</v>
      </c>
      <c r="F5" s="43">
        <f t="shared" si="0"/>
        <v>0</v>
      </c>
    </row>
    <row r="6" ht="28" spans="1:6">
      <c r="A6" s="39" t="s">
        <v>766</v>
      </c>
      <c r="B6" s="40" t="s">
        <v>800</v>
      </c>
      <c r="C6" s="41" t="s">
        <v>194</v>
      </c>
      <c r="D6" s="44">
        <v>18</v>
      </c>
      <c r="E6" s="43">
        <v>0</v>
      </c>
      <c r="F6" s="43">
        <f t="shared" si="0"/>
        <v>0</v>
      </c>
    </row>
    <row r="7" ht="28" spans="1:6">
      <c r="A7" s="39" t="s">
        <v>768</v>
      </c>
      <c r="B7" s="40" t="s">
        <v>801</v>
      </c>
      <c r="C7" s="41" t="s">
        <v>194</v>
      </c>
      <c r="D7" s="45">
        <v>18</v>
      </c>
      <c r="E7" s="43">
        <v>0</v>
      </c>
      <c r="F7" s="43">
        <f t="shared" si="0"/>
        <v>0</v>
      </c>
    </row>
    <row r="8" spans="1:6">
      <c r="A8" s="39" t="s">
        <v>770</v>
      </c>
      <c r="B8" s="40" t="s">
        <v>802</v>
      </c>
      <c r="C8" s="41" t="s">
        <v>194</v>
      </c>
      <c r="D8" s="41">
        <v>64</v>
      </c>
      <c r="E8" s="43">
        <v>0</v>
      </c>
      <c r="F8" s="43">
        <f t="shared" si="0"/>
        <v>0</v>
      </c>
    </row>
    <row r="9" spans="1:6">
      <c r="A9" s="46" t="s">
        <v>803</v>
      </c>
      <c r="B9" s="47"/>
      <c r="C9" s="47"/>
      <c r="D9" s="47"/>
      <c r="E9" s="48"/>
      <c r="F9" s="49">
        <f>SUM(F3:F8)</f>
        <v>0</v>
      </c>
    </row>
    <row r="10" spans="1:6">
      <c r="A10" s="46" t="s">
        <v>804</v>
      </c>
      <c r="B10" s="47"/>
      <c r="C10" s="47"/>
      <c r="D10" s="47"/>
      <c r="E10" s="48"/>
      <c r="F10" s="49">
        <f>F9/100*18</f>
        <v>0</v>
      </c>
    </row>
    <row r="11" spans="1:6">
      <c r="A11" s="46" t="s">
        <v>313</v>
      </c>
      <c r="B11" s="47"/>
      <c r="C11" s="47"/>
      <c r="D11" s="47"/>
      <c r="E11" s="48"/>
      <c r="F11" s="49">
        <f>SUM(F9:F10)</f>
        <v>0</v>
      </c>
    </row>
  </sheetData>
  <sheetProtection algorithmName="SHA-512" hashValue="ZujvluJ9ahOoFQsRMurhzD5MNLMSJ+uzj8d67YYuQ2OvS3zbog4oqdJi+QRiRMVPoGTKS3TE2cCJHilGxOuE2g==" saltValue="1n+vWxRktpmmU6H2lcmsiw==" spinCount="100000" sheet="1" objects="1"/>
  <mergeCells count="4">
    <mergeCell ref="B2:F2"/>
    <mergeCell ref="A9:E9"/>
    <mergeCell ref="A10:E10"/>
    <mergeCell ref="A11:E11"/>
  </mergeCells>
  <pageMargins left="0.7" right="0.7" top="0.75" bottom="0.75" header="0.3" footer="0.3"/>
  <pageSetup paperSize="9" scale="85"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view="pageBreakPreview" zoomScale="90" zoomScaleNormal="100" topLeftCell="A3" workbookViewId="0">
      <selection activeCell="I18" sqref="I18"/>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1" customWidth="1"/>
    <col min="6" max="6" width="18.375" style="1" customWidth="1"/>
    <col min="7" max="16384" width="9" style="1"/>
  </cols>
  <sheetData>
    <row r="1" spans="1:6">
      <c r="A1" s="2" t="s">
        <v>805</v>
      </c>
      <c r="B1" s="2"/>
      <c r="C1" s="2"/>
      <c r="D1" s="2"/>
      <c r="E1" s="2"/>
      <c r="F1" s="2"/>
    </row>
    <row r="2" ht="28" spans="1:6">
      <c r="A2" s="3" t="s">
        <v>806</v>
      </c>
      <c r="B2" s="2" t="s">
        <v>807</v>
      </c>
      <c r="C2" s="2"/>
      <c r="D2" s="2"/>
      <c r="E2" s="2"/>
      <c r="F2" s="4" t="s">
        <v>747</v>
      </c>
    </row>
    <row r="3" spans="1:6">
      <c r="A3" s="5">
        <v>1</v>
      </c>
      <c r="B3" s="6" t="s">
        <v>808</v>
      </c>
      <c r="C3" s="7"/>
      <c r="D3" s="7"/>
      <c r="E3" s="7"/>
      <c r="F3" s="8">
        <f>'01. ARCH'!F241</f>
        <v>0</v>
      </c>
    </row>
    <row r="4" spans="1:6">
      <c r="A4" s="9" t="s">
        <v>606</v>
      </c>
      <c r="B4" s="10" t="s">
        <v>809</v>
      </c>
      <c r="C4" s="10"/>
      <c r="D4" s="10"/>
      <c r="E4" s="10"/>
      <c r="F4" s="11">
        <f>'02. ELEC'!F183</f>
        <v>0</v>
      </c>
    </row>
    <row r="5" spans="1:6">
      <c r="A5" s="12" t="s">
        <v>810</v>
      </c>
      <c r="B5" s="13" t="s">
        <v>811</v>
      </c>
      <c r="C5" s="13"/>
      <c r="D5" s="13"/>
      <c r="E5" s="13"/>
      <c r="F5" s="14">
        <f>'03. HVAC'!F136</f>
        <v>0</v>
      </c>
    </row>
    <row r="6" spans="1:6">
      <c r="A6" s="15" t="s">
        <v>812</v>
      </c>
      <c r="B6" s="16" t="s">
        <v>813</v>
      </c>
      <c r="C6" s="16"/>
      <c r="D6" s="16"/>
      <c r="E6" s="16"/>
      <c r="F6" s="17">
        <f>'04. WSS'!F116</f>
        <v>0</v>
      </c>
    </row>
    <row r="7" spans="1:6">
      <c r="A7" s="18" t="s">
        <v>814</v>
      </c>
      <c r="B7" s="19" t="s">
        <v>815</v>
      </c>
      <c r="C7" s="19"/>
      <c r="D7" s="19"/>
      <c r="E7" s="19"/>
      <c r="F7" s="20">
        <f>'05. PHOTOVOLTAICS'!F42</f>
        <v>0</v>
      </c>
    </row>
    <row r="8" spans="1:6">
      <c r="A8" s="21" t="s">
        <v>816</v>
      </c>
      <c r="B8" s="22" t="s">
        <v>817</v>
      </c>
      <c r="C8" s="22"/>
      <c r="D8" s="22"/>
      <c r="E8" s="22"/>
      <c r="F8" s="23">
        <f>'06. FP'!F9</f>
        <v>0</v>
      </c>
    </row>
    <row r="9" spans="1:6">
      <c r="A9" s="24" t="s">
        <v>818</v>
      </c>
      <c r="B9" s="25"/>
      <c r="C9" s="25"/>
      <c r="D9" s="25"/>
      <c r="E9" s="26"/>
      <c r="F9" s="27">
        <f>SUM(F3:F8)</f>
        <v>0</v>
      </c>
    </row>
    <row r="10" spans="1:6">
      <c r="A10" s="24" t="s">
        <v>804</v>
      </c>
      <c r="B10" s="25"/>
      <c r="C10" s="25"/>
      <c r="D10" s="25"/>
      <c r="E10" s="26"/>
      <c r="F10" s="27">
        <f>0.18*F9</f>
        <v>0</v>
      </c>
    </row>
    <row r="11" spans="1:6">
      <c r="A11" s="24" t="s">
        <v>819</v>
      </c>
      <c r="B11" s="25"/>
      <c r="C11" s="25"/>
      <c r="D11" s="25"/>
      <c r="E11" s="26"/>
      <c r="F11" s="27">
        <f>SUM(F9:F10)</f>
        <v>0</v>
      </c>
    </row>
  </sheetData>
  <sheetProtection algorithmName="SHA-512" hashValue="a9UY1W/GE+AOkASSNXNULAl4L0RQRqbeMFUW2WmI994PfMWG1L9jCETfFsxIVx0VSz/zSj3kewEMfQQinSGYxA==" saltValue="iFKjKB3KQ/M0a54zcMDsMg==" spinCount="100000" sheet="1" objects="1"/>
  <mergeCells count="11">
    <mergeCell ref="A1:F1"/>
    <mergeCell ref="B2:E2"/>
    <mergeCell ref="B3:E3"/>
    <mergeCell ref="B4:E4"/>
    <mergeCell ref="B5:E5"/>
    <mergeCell ref="B6:E6"/>
    <mergeCell ref="B7:E7"/>
    <mergeCell ref="B8:E8"/>
    <mergeCell ref="A9:E9"/>
    <mergeCell ref="A10:E10"/>
    <mergeCell ref="A11:E11"/>
  </mergeCells>
  <pageMargins left="0.7" right="0.7" top="0.75" bottom="0.75" header="0.3" footer="0.3"/>
  <pageSetup paperSize="9" scale="95"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4" master="" otherUserPermission="visible"/>
  <rangeList sheetStid="3"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 ARCH</vt:lpstr>
      <vt:lpstr>02. ELEC</vt:lpstr>
      <vt:lpstr>03. HVAC</vt:lpstr>
      <vt:lpstr>04. WSS</vt:lpstr>
      <vt:lpstr>05. PHOTOVOLTAICS</vt:lpstr>
      <vt:lpstr>06. FP</vt:lpstr>
      <vt:lpstr>RECAPITULATION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2025-10-06T07:35:00Z</dcterms:created>
  <dcterms:modified xsi:type="dcterms:W3CDTF">2026-06-05T11:12:34Z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682F96A3F2374D149A67ABD5912ECDB5_12</vt:lpwstr>
  </property>
  <property fmtid="{D5CDD505-2E9C-101B-9397-08002B2CF9AE}" pid="3" name="KSOProductBuildVer">
    <vt:lpwstr>1033-12.1.0.26372</vt:lpwstr>
  </property>
  <property fmtid="{D5CDD505-2E9C-101B-9397-08002B2CF9AE}" pid="4" name="CalculationRule">
    <vt:i4>0</vt:i4>
  </property>
</Properties>
</file>